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guilaro\Documents\LICITACIONES\PROCESO DE LICITACION 2021\SOLICITUDES DE SINIESTRALIDAD 5 AÑOS\SURA\"/>
    </mc:Choice>
  </mc:AlternateContent>
  <bookViews>
    <workbookView xWindow="0" yWindow="0" windowWidth="19200" windowHeight="7020"/>
  </bookViews>
  <sheets>
    <sheet name="V0400046-010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9" i="1" l="1"/>
</calcChain>
</file>

<file path=xl/sharedStrings.xml><?xml version="1.0" encoding="utf-8"?>
<sst xmlns="http://schemas.openxmlformats.org/spreadsheetml/2006/main" count="1173" uniqueCount="389">
  <si>
    <t>W34</t>
  </si>
  <si>
    <t>FALLECIMIENTO.- HERIDA CON CARACTERISTICAS DE LAS PRODUCIDAS POR PROYECTIL DISPARADO POR ARMA DE FUEGO PENETRANTE A CRANEO</t>
  </si>
  <si>
    <t>M</t>
  </si>
  <si>
    <t>ANGEL VAZQUEZ MORENO</t>
  </si>
  <si>
    <t>GUANAJUATO</t>
  </si>
  <si>
    <t>V0400046-0100</t>
  </si>
  <si>
    <t>C07</t>
  </si>
  <si>
    <t>GOBIERNO DEL ESTADO DE GUANAJUATO</t>
  </si>
  <si>
    <t>VG4683-2018CANCELACION</t>
  </si>
  <si>
    <t>CANCELACION</t>
  </si>
  <si>
    <t>VG4683-2018</t>
  </si>
  <si>
    <t>N18</t>
  </si>
  <si>
    <t>FALLECIMIENTO.- INSUFICIENCIA RENAL CRONICA</t>
  </si>
  <si>
    <t>F</t>
  </si>
  <si>
    <t>ANDREA MONSERRAT GRANADOS RODRIGUEZ</t>
  </si>
  <si>
    <t>VG3505-2018AJUSTE</t>
  </si>
  <si>
    <t>AJUSTE</t>
  </si>
  <si>
    <t>VG3505-2018</t>
  </si>
  <si>
    <t>VG3505-2018CANCELACION</t>
  </si>
  <si>
    <t>VG3505-2018ALTA</t>
  </si>
  <si>
    <t>ALTA</t>
  </si>
  <si>
    <t>Y24</t>
  </si>
  <si>
    <t>FALLECIMIENTO: HERIDA PRODUCIDA POR PROYECTIL DISPARADO POR ARMA DE FUEGO PENETRANTE EN CRANEO.</t>
  </si>
  <si>
    <t>LUIS ANTONIO GARCIA PEREZ</t>
  </si>
  <si>
    <t>VG4092-2018ALTA</t>
  </si>
  <si>
    <t>VG4092-2018</t>
  </si>
  <si>
    <t>K72</t>
  </si>
  <si>
    <t>FALLECIMIENTO.- CHOQUE HIPOVOLEMICO, HEMORRAGIA DEL TUBO DIGESTIVO, INSUFICIENCIA HEPATICA</t>
  </si>
  <si>
    <t>MARCELINO ROSAS MARTINEZ</t>
  </si>
  <si>
    <t>VG6393-2018ALTA</t>
  </si>
  <si>
    <t>VG6393-2018</t>
  </si>
  <si>
    <t>E85</t>
  </si>
  <si>
    <t>INVALIDEZ DEFINITIVA.- AMILOIDOSIS</t>
  </si>
  <si>
    <t>ALMA GUADALUPE DUCOING BRIONES</t>
  </si>
  <si>
    <t>VG3774-2018ALTA</t>
  </si>
  <si>
    <t>VG3774-2018</t>
  </si>
  <si>
    <t>X95</t>
  </si>
  <si>
    <t>FALLECIMIENTO.- HERIDA CON CARACTERISTICAS DE LAS PRODUCIDAS POR ARMA DE FUEGO PENETRANTE A CRANEO</t>
  </si>
  <si>
    <t>LUZ ADRIANA MANCERA</t>
  </si>
  <si>
    <t>VG6701-2018AJUSTE</t>
  </si>
  <si>
    <t>VG6701-2018</t>
  </si>
  <si>
    <t>VG6701-2018CANCELACION</t>
  </si>
  <si>
    <t>VG6701-2018ALTA</t>
  </si>
  <si>
    <t>M50</t>
  </si>
  <si>
    <t>INVALIDEZ.- TRAUMATISMO CRANEOENCEFALICO, OPERADA DE COLUMNA CERVICAL POR HERNIAS DE DISCO, ESGUINCE LUMBAR, PINZAMIENTO SUBACROMAL EN HOMBRO IZQUIERDO, NEURITIS CIATICA IZQUIERDA POSTRAUMATICA.</t>
  </si>
  <si>
    <t>EMMA QUEZADA MIRANDA</t>
  </si>
  <si>
    <t>VG6329-2018ALTA</t>
  </si>
  <si>
    <t>VG6329-2018</t>
  </si>
  <si>
    <t>VG4683-2018AJUSTE</t>
  </si>
  <si>
    <t>VG4683-2018ALTA</t>
  </si>
  <si>
    <t>FALLECIMIENTO.-HERIDAS CON LAS CARACTERISTICAS DE LAS PRODUCIDAD POR PROYECTIL DISPARADO POR ARMA DE FUEGO PENETRANTE DE CRANEO.</t>
  </si>
  <si>
    <t>CESAR OSVALDO MARES SOTO</t>
  </si>
  <si>
    <t>CONCM-708-2020ALTA</t>
  </si>
  <si>
    <t>CONCM-708-2020</t>
  </si>
  <si>
    <t>H54</t>
  </si>
  <si>
    <t>INVALIDEZ.- DIABETES MELLITUS TIPO2, HIPERTENSION ARTERIAL SISTEMATICA, INSUFICIENCIA RENAL CRONICA, RETINOPATIA DIABETICA.</t>
  </si>
  <si>
    <t>JOSE CARMEN MARTINEZ LOPEZ</t>
  </si>
  <si>
    <t>VG6330-2018ALTA</t>
  </si>
  <si>
    <t>VG6330-2018</t>
  </si>
  <si>
    <t>I10</t>
  </si>
  <si>
    <t>INVALIDEZ DEFINITIVA.- HIPERTENSION ARTERIAL SISTEMICA, DIABETES MELLITUS TIPO 2</t>
  </si>
  <si>
    <t>JESUS ALVARO ARROYO GARCIA</t>
  </si>
  <si>
    <t>VG5984-2018AJUSTE</t>
  </si>
  <si>
    <t>VG5984-2018</t>
  </si>
  <si>
    <t>VG5984-2018ALTA</t>
  </si>
  <si>
    <t>INVALIDEZ DEFINITIVA.- COXARTROSIS DERECHA GRADO IV</t>
  </si>
  <si>
    <t>LAURA VILLANUEVA GASCA</t>
  </si>
  <si>
    <t>VG4685-2018ALTA</t>
  </si>
  <si>
    <t>VG4685-2018</t>
  </si>
  <si>
    <t>FALLECIMIENTO.- HERIDAS PRODUCIDAS POR PROYECTILES DISPARADOS POR ARMA DE FUEGO PENETRANTES DE TORAX Y ABDOMEN</t>
  </si>
  <si>
    <t>ESTELA ALVAREZ PARRA</t>
  </si>
  <si>
    <t>VG3352-2018ALTA</t>
  </si>
  <si>
    <t>VG3352-2018</t>
  </si>
  <si>
    <t>I50</t>
  </si>
  <si>
    <t>FALLECIMIENTO.- INSUFICIENCIA CARDIACA, CONGESTIVA VENOSA, CANCER RENAL METASTASICO</t>
  </si>
  <si>
    <t>LORENZO NARVAEZ LUNA</t>
  </si>
  <si>
    <t>SINALOA</t>
  </si>
  <si>
    <t>VG2781-2018ALTA</t>
  </si>
  <si>
    <t>VG2781-2018</t>
  </si>
  <si>
    <t>FALLECIMIENTO.- HERIDAS CON CARACTERISTICAS DE LAS PRODUCIDAS POR PROYECTIL DISPARADO POR ARMA DE FUEGO PENETRANTES A CRENEO Y ABDOMEN.</t>
  </si>
  <si>
    <t>ARACELI VELA NUÑEZ</t>
  </si>
  <si>
    <t>VG4752-2018ALTA</t>
  </si>
  <si>
    <t>VG4752-2018</t>
  </si>
  <si>
    <t>S06</t>
  </si>
  <si>
    <t>FALLECIMIENTO.- TRAUMATISMO CRANEOENCEFALICO</t>
  </si>
  <si>
    <t>LUIS FELIPE GUERRERO CRUZ</t>
  </si>
  <si>
    <t>VG2752-2019AJUSTE</t>
  </si>
  <si>
    <t>VG2752-2019</t>
  </si>
  <si>
    <t>VG2752-2019ALTA</t>
  </si>
  <si>
    <t>S32</t>
  </si>
  <si>
    <t>INVALIDEZ DEFINITIVA.- ESCOLIOSIS LUMBAR GRADO IV -V</t>
  </si>
  <si>
    <t>SILVIA MARGARITA GARCIA VAZQUEZ</t>
  </si>
  <si>
    <t>VG2784-2018ALTA</t>
  </si>
  <si>
    <t>VG2784-2018</t>
  </si>
  <si>
    <t>E66</t>
  </si>
  <si>
    <t>INVALIDEZ DEFINITIVA.- HIPERTENSION ARTERIAL SISTEMICA, OBESIDAD</t>
  </si>
  <si>
    <t>J. JESUS CASTILLO VAZQUEZ</t>
  </si>
  <si>
    <t>VG2785-2018AJUSTE</t>
  </si>
  <si>
    <t>VG2785-2018</t>
  </si>
  <si>
    <t>VG2785-2018CANCELACION</t>
  </si>
  <si>
    <t>VG2785-2018ALTA</t>
  </si>
  <si>
    <t>INVALIDEZ DEFINITIVA.- DIABETES MELLITUS TIPO 2, HIPERTENSION ARTERIAL SISTEMICA, INSUFICIENCIA RENAL</t>
  </si>
  <si>
    <t>FERNANDO GARCIA SANCHEZ</t>
  </si>
  <si>
    <t>VG3773-2018ALTA</t>
  </si>
  <si>
    <t>VG3773-2018</t>
  </si>
  <si>
    <t>E13</t>
  </si>
  <si>
    <t>INVALIDEZ DEFINITIVA.- DIABETES MELLITUS TIPO 2, RETINOPATIA DIABETICA PROLIFERATIVA</t>
  </si>
  <si>
    <t>GRACIELA PEREZ MARTINEZ</t>
  </si>
  <si>
    <t>VG3493-2018ALTA</t>
  </si>
  <si>
    <t>VG3493-2018</t>
  </si>
  <si>
    <t>M17</t>
  </si>
  <si>
    <t>INVALIDEZ.- GONARTROSIS GARDO III-IV</t>
  </si>
  <si>
    <t>MARIA ESTELA ESPINOZA LOPEZ</t>
  </si>
  <si>
    <t>VG4664-2018ALTA</t>
  </si>
  <si>
    <t>VG4664-2018</t>
  </si>
  <si>
    <t>S34</t>
  </si>
  <si>
    <t>INVALIDEZ.- POSOPERADO DE COLUMNA LUMBAR POR HERNIAS DE DISCO L5 A S1, COLUMNA LUMBAR INESTABLE.</t>
  </si>
  <si>
    <t>JOSE CRUZ PEREZ YEBRA</t>
  </si>
  <si>
    <t>VG4663-2018ALTA</t>
  </si>
  <si>
    <t>VG4663-2018</t>
  </si>
  <si>
    <t>T09</t>
  </si>
  <si>
    <t>INVALIDEZ.- OPERADO DE COLUMNA LUMBAR POR HERNIA DE DISCO, COLUMNA INESTABLE, HERIDA POR PROYECTIL DE ARMA DE FUEGO EN RODILLA DERECHA.</t>
  </si>
  <si>
    <t>MARIO OSVALDO TOVAR GARCIA</t>
  </si>
  <si>
    <t>VG3239-2018ALTA</t>
  </si>
  <si>
    <t>VG3239-2018</t>
  </si>
  <si>
    <t>C34</t>
  </si>
  <si>
    <t>INVALIDEZ DEFINITIVA.- ADENOCARCINOMA DE PULMON DERECHO</t>
  </si>
  <si>
    <t>PLACIDO QUINTANA LOPEZ</t>
  </si>
  <si>
    <t>VG2786-2018AJUSTE</t>
  </si>
  <si>
    <t>VG2786-2018</t>
  </si>
  <si>
    <t>VG2786-2018CANCELACION</t>
  </si>
  <si>
    <t>VG2786-2018ALTA</t>
  </si>
  <si>
    <t>INVALIDEZ DEFINITIVA.- DIABETES MELLITUS TIPO 2, HIPERTENSION ARTERIAL SISTEMICA</t>
  </si>
  <si>
    <t>ROGELIO LOPEZ NAVARRO</t>
  </si>
  <si>
    <t>VG2782-2018ALTA</t>
  </si>
  <si>
    <t>VG2782-2018</t>
  </si>
  <si>
    <t>INVALIDEZ.- DIABETES MELLITUS TIPO 2, HIPERTENSION ARTERIAL SISTEMATICA, RETINOPATIA DIABETICA PROLIFERATIVA.</t>
  </si>
  <si>
    <t>MA SOCORRO SERVIN CISNEROS</t>
  </si>
  <si>
    <t>VG1639-2018ALTA</t>
  </si>
  <si>
    <t>VG1639-2018</t>
  </si>
  <si>
    <t>FALLECIMIENTO.- HERIDAS PRODUCIDAS POR PROYECTILES DE ARMA DE FUEGO</t>
  </si>
  <si>
    <t>JOSE RICARDO MOSQUEDA CABRERA</t>
  </si>
  <si>
    <t>VG4684-2018AJUSTE</t>
  </si>
  <si>
    <t>VG4684-2018</t>
  </si>
  <si>
    <t>VG4684-2018ALTA</t>
  </si>
  <si>
    <t>FALLECIMIENTO.- HERIDAS PRODUCIDAS POR PROYECTILES DISPARADOS POR ARMA DE FUEGO PENETRANTES DE CRANEO Y TORAX</t>
  </si>
  <si>
    <t>ANGELICA HERRERA RODRIGUEZ</t>
  </si>
  <si>
    <t>VG4665-2018ALTA</t>
  </si>
  <si>
    <t>VG4665-2018</t>
  </si>
  <si>
    <t>I21</t>
  </si>
  <si>
    <t>FALLECIMIENTO.- CHOQUE CARDIOGENICO, INFARTO AGUDO AL MIOCARDIO, CARDIOPATIA ISQUEMICA</t>
  </si>
  <si>
    <t>SALVADOR CASTILLO CASTILLO</t>
  </si>
  <si>
    <t>GUANAJAUTO</t>
  </si>
  <si>
    <t>VG2927-2018ALTA</t>
  </si>
  <si>
    <t>VG2927-2018</t>
  </si>
  <si>
    <t>I24</t>
  </si>
  <si>
    <t>FALLECIMIENTO.- CHOQUE CARDIOGENICO,INSUFICIENCIA CARDIACA AGUDA,MIOCARDIOPATOA DILATADA.</t>
  </si>
  <si>
    <t>JUAN ISAAC SOLIS HERNANDEZ</t>
  </si>
  <si>
    <t>VG3887-2018AJUSTE</t>
  </si>
  <si>
    <t>VG3887-2018</t>
  </si>
  <si>
    <t>VG3887-2018ALTA</t>
  </si>
  <si>
    <t>JHONATAN SAUL LOPEZ GARCIA</t>
  </si>
  <si>
    <t>AUTO-ADMINISTRADA</t>
  </si>
  <si>
    <t>VG1413-2018ALTA</t>
  </si>
  <si>
    <t>VG1413-2018</t>
  </si>
  <si>
    <t>FALLECIMIENTO.- INFARTO AGUDO AL MIOCARDIO, HIPERTENSION ARTERIAL SISTEMICA</t>
  </si>
  <si>
    <t>JOSE ANTONIO ELIAS GARCIA</t>
  </si>
  <si>
    <t>VG6355-2018ALTA</t>
  </si>
  <si>
    <t>VG6355-2018</t>
  </si>
  <si>
    <t>J81</t>
  </si>
  <si>
    <t>FALLECIMIENTO.- EDEMA AGUDO PULMONAR, LEUCEMIA MIELO MONOCITICA, FALLA RENAL AGUDA.</t>
  </si>
  <si>
    <t>OFELIA CORTES MONTERO</t>
  </si>
  <si>
    <t>VG3238-2018ALTA</t>
  </si>
  <si>
    <t>VG3238-2018</t>
  </si>
  <si>
    <t>JUAN ANTONIO BARRIENTOS DELGADO</t>
  </si>
  <si>
    <t>VG3190-2018ALTA</t>
  </si>
  <si>
    <t>VG3190-2018</t>
  </si>
  <si>
    <t>INVALIDEZ DEFINITIVA.- INSUFICIENCIA RENAL CRONICA</t>
  </si>
  <si>
    <t>SILVIA SANTOYO</t>
  </si>
  <si>
    <t>VG2080-2018ALTA</t>
  </si>
  <si>
    <t>VG2080-2018</t>
  </si>
  <si>
    <t>H91</t>
  </si>
  <si>
    <t>INVALIDEZ.- ENFERMEDAD DE MENIERE, HIPOACUSIA PROFUNDA IZQUIERDA Y SUPERFICIAL DERECHA, ATROFIA CORTICAL CEREBRAL.</t>
  </si>
  <si>
    <t>JOSE MAURICIO RODRIGUEZ DELGADO</t>
  </si>
  <si>
    <t>VG2925-2018ALTA</t>
  </si>
  <si>
    <t>VG2925-2018</t>
  </si>
  <si>
    <t>N17</t>
  </si>
  <si>
    <t>FALLECIMIENTO.- INSUFICIENCIA RENAL AGUDA, ADENOCARCINOMA GASTRICO METASTASICO, DESNUTRICION CALORICA PROTEICA GRADO 4</t>
  </si>
  <si>
    <t>JUAN ANTONIO LEE ZAPATA</t>
  </si>
  <si>
    <t>VG0727-2018ALTA</t>
  </si>
  <si>
    <t>VG0727-2018</t>
  </si>
  <si>
    <t>E23</t>
  </si>
  <si>
    <t>INVALIDEZ.- DIABETES MELLITUS TIPO 2, ADENOMA HIPOFISIARIO</t>
  </si>
  <si>
    <t>MARTHA ALICIA VELAZQUEZ CARRANZA</t>
  </si>
  <si>
    <t>VG0624-2018ALTA</t>
  </si>
  <si>
    <t>VG0624-2018</t>
  </si>
  <si>
    <t>INCAPACIDAD PERMANENTE.- HERNIAS DE DISCO CERVICALES Y LUMBARES</t>
  </si>
  <si>
    <t>MARIO VARGAS SUAREZ</t>
  </si>
  <si>
    <t>VG4678-2018ALTA</t>
  </si>
  <si>
    <t>VG4678-2018</t>
  </si>
  <si>
    <t>INVALIDEZ.- VERTIGO DE ORIGEN CENTRAL, HIPOACUSIA BILATERAL DEGENERATIVA.</t>
  </si>
  <si>
    <t>MIGUEL ANGEL RANGEL YEBRA</t>
  </si>
  <si>
    <t>VG2928-2018ALTA</t>
  </si>
  <si>
    <t>VG2928-2018</t>
  </si>
  <si>
    <t>FALLECIMIENTO.- TRAUMATISMO CRANEOENCEFALICO.</t>
  </si>
  <si>
    <t>JOSE DAVID REYES CINTORA</t>
  </si>
  <si>
    <t>VG0559-2019ALTA</t>
  </si>
  <si>
    <t>VG0559-2019</t>
  </si>
  <si>
    <t>I52</t>
  </si>
  <si>
    <t>INVALIDEZ.- CARDIOPATIA ISQUEMICA</t>
  </si>
  <si>
    <t>JORGE EMILIANO CAMARENA GARCIA</t>
  </si>
  <si>
    <t>VG0728-2018EXGRATIA</t>
  </si>
  <si>
    <t>EXGRATIA</t>
  </si>
  <si>
    <t>VG0728-2018</t>
  </si>
  <si>
    <t>VG0728-2018CANCELACION</t>
  </si>
  <si>
    <t>VG0728-2018ALTA</t>
  </si>
  <si>
    <t>E10</t>
  </si>
  <si>
    <t>INVALIDEZ.- DIABETES MELLITUS TIPO 2, HIPERTENSION ARTERIAL SISTEMATICA, ESCOLIOSIS LUMBAR, ESPONDILOARTROSIS, GONARTROSIS BILATERAL.</t>
  </si>
  <si>
    <t>JOSE FRANCISCO CASTAÑEDA GUZMAN</t>
  </si>
  <si>
    <t>VG1423-2018ALTA</t>
  </si>
  <si>
    <t>VG1423-2018</t>
  </si>
  <si>
    <t>INVALIDEZ.- TRAUMATIZMO CRANEOENCEFALICO CON PERDIDA DEL CONNOCIMIENTO, LABERINTOPATIA POSTRAUMATICA IZQUIERDA, HERNIA DE DISCO CERVICAL EN EL SEGMENTO C5-C6 CON RADICULOPATIA IZQUIERDA, ESGUINCE DORSOLUMBAR.</t>
  </si>
  <si>
    <t>MANUEL CRUCES GONZALEZ</t>
  </si>
  <si>
    <t>VG2929-2018AJUSTE</t>
  </si>
  <si>
    <t>VG2929-2018</t>
  </si>
  <si>
    <t>VG2929-2018ALTA</t>
  </si>
  <si>
    <t>G81</t>
  </si>
  <si>
    <t>INVALIDEZ.- MENINGIOMA CEREBRAL OPERADO, HEMIPARESIA IZQUIERDA.</t>
  </si>
  <si>
    <t>YOLANDA MARTINEZ MIRANDA</t>
  </si>
  <si>
    <t>VG2926-2018ALTA</t>
  </si>
  <si>
    <t>VG2926-2018</t>
  </si>
  <si>
    <t>INVALIDEZ TOTAL Y PERMANENTE.- DIABETES MELLITUS TIPO 2, HIPERTENSION ARTERIAL SISTEMICA, NEUROPATIA DIABETICA EN MIEMBROS PELVICOS CORTIPATIA DEGENERATIVA Y VASCULAR, SINDROME METABOLICO, FECHA REAL DE INVALIDEZ 01/09/2017</t>
  </si>
  <si>
    <t>GUADALUPE JUAREZ VILLANUEVA</t>
  </si>
  <si>
    <t>VGDF6207-2017ALTA</t>
  </si>
  <si>
    <t>VGDF6207-2017</t>
  </si>
  <si>
    <t>FALLECIMIENTO.- HERIDA CON CARACTERISITCAS DE LAS PRODUCIDAS POR PROYECTIL DE ARMA DE FUEGO PENETRANTE N ABDOMEN</t>
  </si>
  <si>
    <t>J SANTOS CAMACHO DIAZ</t>
  </si>
  <si>
    <t>VG2532-2018AJUSTE</t>
  </si>
  <si>
    <t>VG2532-2018</t>
  </si>
  <si>
    <t>VG2532-2018ALTA</t>
  </si>
  <si>
    <t>D65</t>
  </si>
  <si>
    <t>FALLECIMIENTO.- COAGULACION INTRAVASCULAR DISEMINADA, LESION RENAL AGUDA, CHOQUE CARDIOGENICO</t>
  </si>
  <si>
    <t>MARIA ARLET RAMIREZ MARTINEZ</t>
  </si>
  <si>
    <t>VG0068-2018ALTA</t>
  </si>
  <si>
    <t>VG0068-2018</t>
  </si>
  <si>
    <t>FALLECIMIENTO.- HERIDAS PRODUCIDAS POR PROYECTILES DISPARADOS POR ARMAS DE FUEGO PENETRANTES A CRANEO, CUELLO, TORAX Y ABDOMEN</t>
  </si>
  <si>
    <t>ALFONSO BARRAGAN ROMERO</t>
  </si>
  <si>
    <t>VG0729-2018ALTA</t>
  </si>
  <si>
    <t>VG0729-2018</t>
  </si>
  <si>
    <t>INVALIDEZ.- HERNIAS DE DISCO EN LA COLUMNA DORSAL D6-D7 Y D9-D10, OPERADO DE COLUMNA LUMBAR POR HERNIAS DE DISCO EN LOS SEGMENTOS L5-L5 Y L5-S1</t>
  </si>
  <si>
    <t>JUAN PEDRO GASPAR MELO CABRALES</t>
  </si>
  <si>
    <t>VGDF6877-2017ALTA</t>
  </si>
  <si>
    <t>VGDF6877-2017</t>
  </si>
  <si>
    <t>S33</t>
  </si>
  <si>
    <t>INVALIDEZ.- ESGUINCE CERVICAL, SIRIGOMELIA POSTRAUMATICA</t>
  </si>
  <si>
    <t>SANDRA FABIOLA VILCHES ALCALA</t>
  </si>
  <si>
    <t>VG3888-2018ALTA</t>
  </si>
  <si>
    <t>VG3888-2018</t>
  </si>
  <si>
    <t>FALLECIMIENTO.- INFARTO AGUDO AL MIOCARDIO, HIPERTENSION ARTERIAL SISTEMICA, DIABETES MELLITUS</t>
  </si>
  <si>
    <t>J REFUGIO CASTILLO ALONSO</t>
  </si>
  <si>
    <t>VGDF6507-2017ALTA</t>
  </si>
  <si>
    <t>VGDF6507-2017</t>
  </si>
  <si>
    <t>M82</t>
  </si>
  <si>
    <t>INVALIDEZ.-OSTEOPOROSIS SEVERA, FRACTURA DE COLUMNA EN T12 Y L1.</t>
  </si>
  <si>
    <t>MARIA DE LOS ANGELES GUDIÑO ONTIVEROS</t>
  </si>
  <si>
    <t>GOBIERNO DE GUANAJUATO</t>
  </si>
  <si>
    <t>VG5268-2018AJUSTE</t>
  </si>
  <si>
    <t>VG5268-2018</t>
  </si>
  <si>
    <t>VG5268-2018CANCELACION</t>
  </si>
  <si>
    <t>VG5268-2018ALTA</t>
  </si>
  <si>
    <t>T06</t>
  </si>
  <si>
    <t>FALLECIMIENTO.- TRAUMATISMO PROFUNDO DE TORAX Y ABDOMEN</t>
  </si>
  <si>
    <t>ARTURO GARCIA JIMENEZ</t>
  </si>
  <si>
    <t>VG0730-2018ALTA</t>
  </si>
  <si>
    <t>VG0730-2018</t>
  </si>
  <si>
    <t>FALLECIMIENTO.- CHOQUE SEPTICO, ABSCESO SUBMAXILAR IZQUIERDO, LESION RENAL CRONICA AGUDIZADA, HIPERTENSION ARTERIAL SISTEMICA</t>
  </si>
  <si>
    <t>EUGENIO RIVERA GARCIA</t>
  </si>
  <si>
    <t>VGDF6208-2017ALTA</t>
  </si>
  <si>
    <t>VGDF6208-2017</t>
  </si>
  <si>
    <t>C64</t>
  </si>
  <si>
    <t>INVALIDEZ TOTAL Y PERMANENTE.- CANCER RENAL BILATERAL CON METASTASIS A MEDIASTINO</t>
  </si>
  <si>
    <t>MARIO ORTEGA TAPIA</t>
  </si>
  <si>
    <t>VGDF5014-2017ALTA</t>
  </si>
  <si>
    <t>VGDF5014-2017</t>
  </si>
  <si>
    <t>FALLECIMIENTO.- INFARTO AGUDO AL MIOCARDIO</t>
  </si>
  <si>
    <t>MARIO DIAZ RODRIGUEZ</t>
  </si>
  <si>
    <t>VGDF6794-2017ALTA</t>
  </si>
  <si>
    <t>VGDF6794-2017</t>
  </si>
  <si>
    <t>VGDF6767-2017ALTA</t>
  </si>
  <si>
    <t>VGDF6767-2017</t>
  </si>
  <si>
    <t>H16</t>
  </si>
  <si>
    <t>INVALIDEZ.- QUERATITIS OJO DERECHO, PTERIGION EN OJO IZQUIERDO</t>
  </si>
  <si>
    <t>REYNALDO GONZALEZ ARREDONDO</t>
  </si>
  <si>
    <t>VGDF5752-2017ALTA</t>
  </si>
  <si>
    <t>VGDF5752-2017</t>
  </si>
  <si>
    <t>FALLECIMIENTO.- HERIDAS CON LAS CARACTERISTICAS DE LAS PRODUCIDAS POR PROYECTIL DISPARADO POR ARMA DE FUEGO PENETRANTE A CRANEO, TORAX Y ABDOMEN.</t>
  </si>
  <si>
    <t>MANUEL ACOSTA GARCIA</t>
  </si>
  <si>
    <t>VGDF6793-2017ALTA</t>
  </si>
  <si>
    <t>VGDF6793-2017</t>
  </si>
  <si>
    <t>G40</t>
  </si>
  <si>
    <t>INVALIDEZ.- ENCEFALOPATIA, EPILEPSIAS, ESTADO VEGATATIVO</t>
  </si>
  <si>
    <t>MA LUZ SANJUANA RAMIREZ TERRONES</t>
  </si>
  <si>
    <t>VGDF5727-2017CANCELACION</t>
  </si>
  <si>
    <t>VGDF5727-2017</t>
  </si>
  <si>
    <t>FALLECIMIENTO.- TRAUMATISMO CRANEOENCEFALICO, TRAUMATISMO PROFUNDO DE TORAX, TRAUMATISMO PROFUNDO DE ABDOMEN</t>
  </si>
  <si>
    <t>EVANGELINA MARTINEZ MARTINEZ</t>
  </si>
  <si>
    <t>VGDF6585-2017ALTA</t>
  </si>
  <si>
    <t>VGDF6585-2017</t>
  </si>
  <si>
    <t>VGDF5727-2017ALTA</t>
  </si>
  <si>
    <t>INVALIDEZ.- GONARTROSIS BILATERAL GRADO III-IV, GENU-VARO BILATERAL</t>
  </si>
  <si>
    <t>PEDRO MACIAS CARDOZO</t>
  </si>
  <si>
    <t>VGDF6735-2017ALTA</t>
  </si>
  <si>
    <t>VGDF6735-2017</t>
  </si>
  <si>
    <t>M93</t>
  </si>
  <si>
    <t>INVALIDEZ.- OSTEOARTROSIS CERVICAL, HIPOCUSIA PROFUNDA BILATERAL</t>
  </si>
  <si>
    <t>DANIEL MORENO ALVAREZ</t>
  </si>
  <si>
    <t>VGDF6792-2017ALTA</t>
  </si>
  <si>
    <t>VGDF6792-2017</t>
  </si>
  <si>
    <t>H61</t>
  </si>
  <si>
    <t>INVALIDEZ DEFINITIVA.- OTITIS MEDIA BILATERAL</t>
  </si>
  <si>
    <t>JAVIER CORONA SOLIS</t>
  </si>
  <si>
    <t>VGDF6774-2017ALTA</t>
  </si>
  <si>
    <t>VGDF6774-2017</t>
  </si>
  <si>
    <t>FALLECIMIENTO.- INSUFICIENCIA HEPATICA CHILD PUGH C, HEPATOCARCINOMA</t>
  </si>
  <si>
    <t>JUAN PABLO ARCE MACIAS</t>
  </si>
  <si>
    <t>VGDF5855-2017ALTA</t>
  </si>
  <si>
    <t>VGDF5855-2017</t>
  </si>
  <si>
    <t>INVALIDEZ TOTAL Y PERMANENTE.- CEGUERA EN OJO DERECHO Y CATARATA EN OJO IZQUIERDO</t>
  </si>
  <si>
    <t>HIPOLITO TREJO CRUZ</t>
  </si>
  <si>
    <t>VGDF6508-2017ALTA</t>
  </si>
  <si>
    <t>VGDF6508-2017</t>
  </si>
  <si>
    <t>JOSE MANUEL DURAN ORTIZ</t>
  </si>
  <si>
    <t>VGDF5763-2017ALTA</t>
  </si>
  <si>
    <t>VGDF5763-2017</t>
  </si>
  <si>
    <t>CESAR FRANCISCO QUEZADA LOPEZ</t>
  </si>
  <si>
    <t>VGDF5761-2017ALTA</t>
  </si>
  <si>
    <t>VGDF5761-2017</t>
  </si>
  <si>
    <t>C22</t>
  </si>
  <si>
    <t>FALLECIMIENTO.- FALLA HEPATICA AGUDA, SINDROME HEPATO RENAL, SANGRADO DE TUBO DIGESTIVO BAJO</t>
  </si>
  <si>
    <t>JUAN LUIS CEBALLOS GONZALEZ</t>
  </si>
  <si>
    <t>VGDF6012-2017ALTA</t>
  </si>
  <si>
    <t>VGDF6012-2017</t>
  </si>
  <si>
    <t>INVALIDEZ DEFINITIVA.- SINDROME DOLOROSO LUMBAR, CANAL LUMBAR ESTRECHO, COXARTROSIS IZQUIERDA</t>
  </si>
  <si>
    <t>PEDRO OVIEDO MORALES</t>
  </si>
  <si>
    <t>VG2783-2018ALTA</t>
  </si>
  <si>
    <t>VG2783-2018</t>
  </si>
  <si>
    <t>S02</t>
  </si>
  <si>
    <t>NICOLAS MARTINEZ NAVA</t>
  </si>
  <si>
    <t>VGDF5854-2017ALTA</t>
  </si>
  <si>
    <t>VGDF5854-2017</t>
  </si>
  <si>
    <t>S29</t>
  </si>
  <si>
    <t>FALLECIMIENTO.- TRAUMATISMO CERVICAL Y PROFUNDO DE TORAX</t>
  </si>
  <si>
    <t>CHRISTIAN RUBEN LUNA TORRES</t>
  </si>
  <si>
    <t>VGDF5762-2017ALTA</t>
  </si>
  <si>
    <t>VGDF5762-2017</t>
  </si>
  <si>
    <t>INVALIDEZ.- HIPERTENSION ARTERIAL Y CARDIOPATIA</t>
  </si>
  <si>
    <t>EVERARDO VELAZQUEZ OLIVA</t>
  </si>
  <si>
    <t>VGDF6320-2017ALTA</t>
  </si>
  <si>
    <t>VGDF6320-2017</t>
  </si>
  <si>
    <t>I64</t>
  </si>
  <si>
    <t>INVALIDEZ TOTAL Y PERMANENTE.- ACCIDENTE VASCULAR CEREBRAL CON HEMIPARARESIA DERECHA Y AFASIA, HIPERTIROIDISMO, CARDIOPATIA DILATADA, OPERADA DE COLUMNA LUMBAR</t>
  </si>
  <si>
    <t>MARTINA RANGEL</t>
  </si>
  <si>
    <t>VGDF6010-2017ALTA</t>
  </si>
  <si>
    <t>VGDF6010-2017</t>
  </si>
  <si>
    <t>M16</t>
  </si>
  <si>
    <t>INVALIDEZ.- PANUVEITES Y GLAUCOMA, COXARTROSIS IZQUIERDA, HIPERTENSION ARTERIAL SISTEMATICA, ARTRITIS REUMATOIDE</t>
  </si>
  <si>
    <t>J JESUS ANTONIO ZARATE</t>
  </si>
  <si>
    <t>VGDF6734-2017ALTA</t>
  </si>
  <si>
    <t>VGDF6734-2017</t>
  </si>
  <si>
    <t>PAGO</t>
  </si>
  <si>
    <t>ICD10</t>
  </si>
  <si>
    <t>CAUSA</t>
  </si>
  <si>
    <t>EDAD SIN</t>
  </si>
  <si>
    <t>FEC_NAC_</t>
  </si>
  <si>
    <t>SEXO</t>
  </si>
  <si>
    <t>ASEG AFECTADO</t>
  </si>
  <si>
    <t>ASEGURADO TITULAR</t>
  </si>
  <si>
    <t>CERTIFICADO</t>
  </si>
  <si>
    <t>ESTADO</t>
  </si>
  <si>
    <t>INI_VIG_</t>
  </si>
  <si>
    <t>No_POLIZA</t>
  </si>
  <si>
    <t>AGRUPADOR</t>
  </si>
  <si>
    <t>Grupo</t>
  </si>
  <si>
    <t>FEC_PAGO</t>
  </si>
  <si>
    <t>Contabilizado</t>
  </si>
  <si>
    <t>FEC_SIN_</t>
  </si>
  <si>
    <t>SINIESTROS</t>
  </si>
  <si>
    <t>TIPO DE REGISTRO</t>
  </si>
  <si>
    <t>SINIESTRO_UNI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</si>
</sst>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43" fontId="0" fillId="0" borderId="0" xfId="0" applyNumberFormat="1"/>
    <xf numFmtId="43" fontId="0" fillId="0" borderId="0" xfId="1" applyFont="1"/>
    <xf numFmtId="14" fontId="0" fillId="0" borderId="0" xfId="0" applyNumberFormat="1"/>
    <xf numFmtId="14" fontId="0" fillId="2" borderId="0" xfId="0" applyNumberFormat="1" applyFill="1"/>
    <xf numFmtId="43" fontId="0" fillId="0" borderId="1" xfId="1" applyFont="1" applyBorder="1"/>
    <xf numFmtId="0" fontId="0" fillId="0" borderId="1" xfId="0" applyBorder="1"/>
    <xf numFmtId="14" fontId="0" fillId="0" borderId="1" xfId="0" applyNumberFormat="1" applyBorder="1"/>
    <xf numFmtId="14" fontId="0" fillId="2" borderId="1" xfId="0" applyNumberFormat="1" applyFill="1" applyBorder="1"/>
    <xf numFmtId="43" fontId="0" fillId="0" borderId="0" xfId="1" applyFont="1" applyBorder="1"/>
    <xf numFmtId="44" fontId="0" fillId="0" borderId="0" xfId="2" applyFont="1" applyBorder="1" applyAlignment="1" applyProtection="1">
      <alignment vertical="center"/>
      <protection locked="0" hidden="1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14" fontId="0" fillId="0" borderId="0" xfId="0" applyNumberFormat="1" applyProtection="1">
      <protection locked="0"/>
    </xf>
    <xf numFmtId="14" fontId="0" fillId="0" borderId="0" xfId="0" applyNumberForma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4" fontId="0" fillId="0" borderId="0" xfId="0" applyNumberFormat="1" applyAlignment="1" applyProtection="1">
      <alignment vertical="center"/>
      <protection locked="0" hidden="1"/>
    </xf>
    <xf numFmtId="43" fontId="3" fillId="3" borderId="2" xfId="1" applyFont="1" applyFill="1" applyBorder="1" applyAlignment="1">
      <alignment horizontal="center"/>
    </xf>
    <xf numFmtId="43" fontId="3" fillId="4" borderId="2" xfId="1" applyFont="1" applyFill="1" applyBorder="1"/>
    <xf numFmtId="43" fontId="0" fillId="2" borderId="2" xfId="1" applyFont="1" applyFill="1" applyBorder="1"/>
    <xf numFmtId="43" fontId="0" fillId="5" borderId="2" xfId="1" applyFont="1" applyFill="1" applyBorder="1"/>
  </cellXfs>
  <cellStyles count="3">
    <cellStyle name="Millares" xfId="1" builtinId="3"/>
    <cellStyle name="Moneda" xfId="2" builtinId="4"/>
    <cellStyle name="Normal" xfId="0" builtinId="0"/>
  </cellStyles>
  <dxfs count="77"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b/>
        <i val="0"/>
        <u val="none"/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theme="5" tint="0.59996337778862885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"/>
  <sheetViews>
    <sheetView tabSelected="1" workbookViewId="0">
      <selection activeCell="H14" sqref="H14"/>
    </sheetView>
  </sheetViews>
  <sheetFormatPr baseColWidth="10" defaultRowHeight="14.5" x14ac:dyDescent="0.35"/>
  <cols>
    <col min="1" max="1" width="16.453125" bestFit="1" customWidth="1"/>
    <col min="2" max="8" width="11.1796875" customWidth="1"/>
    <col min="9" max="9" width="14" bestFit="1" customWidth="1"/>
    <col min="10" max="10" width="11" bestFit="1" customWidth="1"/>
    <col min="11" max="17" width="11.1796875" customWidth="1"/>
    <col min="18" max="18" width="71.26953125" customWidth="1"/>
    <col min="19" max="19" width="11.1796875" customWidth="1"/>
    <col min="20" max="20" width="14.1796875" bestFit="1" customWidth="1"/>
  </cols>
  <sheetData>
    <row r="1" spans="1:20" x14ac:dyDescent="0.35">
      <c r="A1" s="19" t="s">
        <v>388</v>
      </c>
      <c r="B1" s="19" t="s">
        <v>387</v>
      </c>
      <c r="C1" s="19" t="s">
        <v>386</v>
      </c>
      <c r="D1" s="21" t="s">
        <v>385</v>
      </c>
      <c r="E1" s="21" t="s">
        <v>384</v>
      </c>
      <c r="F1" s="20" t="s">
        <v>383</v>
      </c>
      <c r="G1" s="19" t="s">
        <v>382</v>
      </c>
      <c r="H1" s="19" t="s">
        <v>381</v>
      </c>
      <c r="I1" s="19" t="s">
        <v>380</v>
      </c>
      <c r="J1" s="19" t="s">
        <v>379</v>
      </c>
      <c r="K1" s="19" t="s">
        <v>378</v>
      </c>
      <c r="L1" s="19" t="s">
        <v>377</v>
      </c>
      <c r="M1" s="19" t="s">
        <v>376</v>
      </c>
      <c r="N1" s="19" t="s">
        <v>375</v>
      </c>
      <c r="O1" s="19" t="s">
        <v>374</v>
      </c>
      <c r="P1" s="19" t="s">
        <v>373</v>
      </c>
      <c r="Q1" s="19" t="s">
        <v>372</v>
      </c>
      <c r="R1" s="19" t="s">
        <v>371</v>
      </c>
      <c r="S1" s="19" t="s">
        <v>370</v>
      </c>
      <c r="T1" s="18" t="s">
        <v>369</v>
      </c>
    </row>
    <row r="2" spans="1:20" x14ac:dyDescent="0.35">
      <c r="A2" s="16" t="s">
        <v>368</v>
      </c>
      <c r="B2" s="12" t="s">
        <v>20</v>
      </c>
      <c r="C2" s="13" t="s">
        <v>367</v>
      </c>
      <c r="D2" s="14">
        <v>42873</v>
      </c>
      <c r="E2" s="14">
        <v>43074</v>
      </c>
      <c r="F2" s="4">
        <v>43084</v>
      </c>
      <c r="G2" s="12" t="s">
        <v>7</v>
      </c>
      <c r="H2" s="13" t="s">
        <v>6</v>
      </c>
      <c r="I2" s="12" t="s">
        <v>5</v>
      </c>
      <c r="J2" s="15">
        <v>42856</v>
      </c>
      <c r="K2" s="12" t="s">
        <v>4</v>
      </c>
      <c r="L2" s="12">
        <v>24696</v>
      </c>
      <c r="M2" s="12" t="s">
        <v>366</v>
      </c>
      <c r="N2" s="12" t="s">
        <v>366</v>
      </c>
      <c r="O2" s="12" t="s">
        <v>2</v>
      </c>
      <c r="P2" s="14">
        <v>27042</v>
      </c>
      <c r="Q2" s="13">
        <v>43</v>
      </c>
      <c r="R2" s="12" t="s">
        <v>365</v>
      </c>
      <c r="S2" s="11" t="s">
        <v>364</v>
      </c>
      <c r="T2" s="17">
        <v>210574.07999999999</v>
      </c>
    </row>
    <row r="3" spans="1:20" x14ac:dyDescent="0.35">
      <c r="A3" t="s">
        <v>363</v>
      </c>
      <c r="B3" t="s">
        <v>20</v>
      </c>
      <c r="C3" t="s">
        <v>362</v>
      </c>
      <c r="D3" s="3">
        <v>42888</v>
      </c>
      <c r="E3" s="3">
        <v>43017</v>
      </c>
      <c r="F3" s="4">
        <v>43019</v>
      </c>
      <c r="G3" t="s">
        <v>7</v>
      </c>
      <c r="H3" t="s">
        <v>6</v>
      </c>
      <c r="I3" t="s">
        <v>5</v>
      </c>
      <c r="J3" s="3">
        <v>42856</v>
      </c>
      <c r="K3" t="s">
        <v>4</v>
      </c>
      <c r="L3">
        <v>23396</v>
      </c>
      <c r="M3" t="s">
        <v>361</v>
      </c>
      <c r="N3" t="s">
        <v>361</v>
      </c>
      <c r="O3" t="s">
        <v>13</v>
      </c>
      <c r="P3" s="3">
        <v>21865</v>
      </c>
      <c r="Q3">
        <v>57</v>
      </c>
      <c r="R3" t="s">
        <v>360</v>
      </c>
      <c r="S3" t="s">
        <v>359</v>
      </c>
      <c r="T3" s="9">
        <v>210573.6</v>
      </c>
    </row>
    <row r="4" spans="1:20" x14ac:dyDescent="0.35">
      <c r="A4" t="s">
        <v>358</v>
      </c>
      <c r="B4" t="s">
        <v>20</v>
      </c>
      <c r="C4" t="s">
        <v>357</v>
      </c>
      <c r="D4" s="3">
        <v>42902</v>
      </c>
      <c r="E4" s="3">
        <v>43040</v>
      </c>
      <c r="F4" s="4">
        <v>43045</v>
      </c>
      <c r="G4" t="s">
        <v>7</v>
      </c>
      <c r="H4" t="s">
        <v>6</v>
      </c>
      <c r="I4" t="s">
        <v>5</v>
      </c>
      <c r="J4" s="3">
        <v>42856</v>
      </c>
      <c r="K4" t="s">
        <v>4</v>
      </c>
      <c r="L4">
        <v>24557</v>
      </c>
      <c r="M4" t="s">
        <v>356</v>
      </c>
      <c r="N4" t="s">
        <v>356</v>
      </c>
      <c r="O4" t="s">
        <v>2</v>
      </c>
      <c r="P4" s="3">
        <v>22619</v>
      </c>
      <c r="Q4">
        <v>55</v>
      </c>
      <c r="R4" t="s">
        <v>355</v>
      </c>
      <c r="S4" t="s">
        <v>59</v>
      </c>
      <c r="T4" s="9">
        <v>172182.72</v>
      </c>
    </row>
    <row r="5" spans="1:20" x14ac:dyDescent="0.35">
      <c r="A5" t="s">
        <v>354</v>
      </c>
      <c r="B5" t="s">
        <v>20</v>
      </c>
      <c r="C5" t="s">
        <v>353</v>
      </c>
      <c r="D5" s="3">
        <v>42904</v>
      </c>
      <c r="E5" s="3">
        <v>42996</v>
      </c>
      <c r="F5" s="4">
        <v>43053</v>
      </c>
      <c r="G5" t="s">
        <v>7</v>
      </c>
      <c r="H5" t="s">
        <v>6</v>
      </c>
      <c r="I5" t="s">
        <v>5</v>
      </c>
      <c r="J5" s="3">
        <v>42856</v>
      </c>
      <c r="K5" t="s">
        <v>4</v>
      </c>
      <c r="L5">
        <v>7580</v>
      </c>
      <c r="M5" t="s">
        <v>352</v>
      </c>
      <c r="N5" t="s">
        <v>352</v>
      </c>
      <c r="O5" t="s">
        <v>2</v>
      </c>
      <c r="P5" s="3">
        <v>30681</v>
      </c>
      <c r="Q5">
        <v>33</v>
      </c>
      <c r="R5" t="s">
        <v>351</v>
      </c>
      <c r="S5" t="s">
        <v>350</v>
      </c>
      <c r="T5" s="9">
        <v>872762.88</v>
      </c>
    </row>
    <row r="6" spans="1:20" x14ac:dyDescent="0.35">
      <c r="A6" t="s">
        <v>349</v>
      </c>
      <c r="B6" t="s">
        <v>20</v>
      </c>
      <c r="C6" t="s">
        <v>348</v>
      </c>
      <c r="D6" s="3">
        <v>42910</v>
      </c>
      <c r="E6" s="3">
        <v>43010</v>
      </c>
      <c r="F6" s="4">
        <v>43207</v>
      </c>
      <c r="G6" t="s">
        <v>7</v>
      </c>
      <c r="H6" t="s">
        <v>6</v>
      </c>
      <c r="I6" t="s">
        <v>5</v>
      </c>
      <c r="J6" s="3">
        <v>42856</v>
      </c>
      <c r="K6" t="s">
        <v>4</v>
      </c>
      <c r="L6">
        <v>10015</v>
      </c>
      <c r="M6" t="s">
        <v>347</v>
      </c>
      <c r="N6" t="s">
        <v>347</v>
      </c>
      <c r="O6" t="s">
        <v>2</v>
      </c>
      <c r="P6" s="3">
        <v>32313</v>
      </c>
      <c r="Q6">
        <v>29</v>
      </c>
      <c r="R6" t="s">
        <v>84</v>
      </c>
      <c r="S6" t="s">
        <v>346</v>
      </c>
      <c r="T6" s="9">
        <v>453695.04</v>
      </c>
    </row>
    <row r="7" spans="1:20" x14ac:dyDescent="0.35">
      <c r="A7" t="s">
        <v>345</v>
      </c>
      <c r="B7" t="s">
        <v>20</v>
      </c>
      <c r="C7" t="s">
        <v>344</v>
      </c>
      <c r="D7" s="3">
        <v>42910</v>
      </c>
      <c r="E7" s="3">
        <v>43236</v>
      </c>
      <c r="F7" s="4">
        <v>43244</v>
      </c>
      <c r="G7" t="s">
        <v>7</v>
      </c>
      <c r="H7" t="s">
        <v>6</v>
      </c>
      <c r="I7" t="s">
        <v>5</v>
      </c>
      <c r="J7" s="3">
        <v>42856</v>
      </c>
      <c r="K7" t="s">
        <v>4</v>
      </c>
      <c r="L7">
        <v>22922</v>
      </c>
      <c r="M7" t="s">
        <v>343</v>
      </c>
      <c r="N7" t="s">
        <v>343</v>
      </c>
      <c r="O7" t="s">
        <v>2</v>
      </c>
      <c r="P7" s="3">
        <v>21730</v>
      </c>
      <c r="Q7">
        <v>57</v>
      </c>
      <c r="R7" t="s">
        <v>342</v>
      </c>
      <c r="S7" t="s">
        <v>110</v>
      </c>
      <c r="T7" s="9">
        <v>391697.76</v>
      </c>
    </row>
    <row r="8" spans="1:20" x14ac:dyDescent="0.35">
      <c r="A8" t="s">
        <v>341</v>
      </c>
      <c r="B8" t="s">
        <v>20</v>
      </c>
      <c r="C8" t="s">
        <v>340</v>
      </c>
      <c r="D8" s="3">
        <v>42911</v>
      </c>
      <c r="E8" s="3">
        <v>43017</v>
      </c>
      <c r="F8" s="4">
        <v>43019</v>
      </c>
      <c r="G8" t="s">
        <v>7</v>
      </c>
      <c r="H8" t="s">
        <v>6</v>
      </c>
      <c r="I8" t="s">
        <v>5</v>
      </c>
      <c r="J8" s="3">
        <v>42856</v>
      </c>
      <c r="K8" t="s">
        <v>4</v>
      </c>
      <c r="L8">
        <v>20355</v>
      </c>
      <c r="M8" t="s">
        <v>339</v>
      </c>
      <c r="N8" t="s">
        <v>339</v>
      </c>
      <c r="O8" t="s">
        <v>2</v>
      </c>
      <c r="P8" s="3">
        <v>26296</v>
      </c>
      <c r="Q8">
        <v>45</v>
      </c>
      <c r="R8" t="s">
        <v>338</v>
      </c>
      <c r="S8" t="s">
        <v>337</v>
      </c>
      <c r="T8" s="9">
        <v>244435.20000000001</v>
      </c>
    </row>
    <row r="9" spans="1:20" x14ac:dyDescent="0.35">
      <c r="A9" t="s">
        <v>336</v>
      </c>
      <c r="B9" t="s">
        <v>20</v>
      </c>
      <c r="C9" t="s">
        <v>335</v>
      </c>
      <c r="D9" s="3">
        <v>42914</v>
      </c>
      <c r="E9" s="3">
        <v>42996</v>
      </c>
      <c r="F9" s="4">
        <v>43271</v>
      </c>
      <c r="G9" t="s">
        <v>7</v>
      </c>
      <c r="H9" t="s">
        <v>6</v>
      </c>
      <c r="I9" t="s">
        <v>5</v>
      </c>
      <c r="J9" s="3">
        <v>42856</v>
      </c>
      <c r="K9" t="s">
        <v>4</v>
      </c>
      <c r="L9">
        <v>8444</v>
      </c>
      <c r="M9" t="s">
        <v>334</v>
      </c>
      <c r="N9" t="s">
        <v>334</v>
      </c>
      <c r="O9" t="s">
        <v>2</v>
      </c>
      <c r="P9" s="3">
        <v>31450</v>
      </c>
      <c r="Q9">
        <v>31</v>
      </c>
      <c r="R9" t="s">
        <v>84</v>
      </c>
      <c r="S9" t="s">
        <v>83</v>
      </c>
      <c r="T9" s="9">
        <v>872762.88</v>
      </c>
    </row>
    <row r="10" spans="1:20" x14ac:dyDescent="0.35">
      <c r="A10" t="s">
        <v>333</v>
      </c>
      <c r="B10" t="s">
        <v>20</v>
      </c>
      <c r="C10" t="s">
        <v>332</v>
      </c>
      <c r="D10" s="3">
        <v>42914</v>
      </c>
      <c r="E10" s="3">
        <v>42996</v>
      </c>
      <c r="F10" s="4">
        <v>43055</v>
      </c>
      <c r="G10" t="s">
        <v>7</v>
      </c>
      <c r="H10" t="s">
        <v>6</v>
      </c>
      <c r="I10" t="s">
        <v>5</v>
      </c>
      <c r="J10" s="3">
        <v>42856</v>
      </c>
      <c r="K10" t="s">
        <v>4</v>
      </c>
      <c r="L10">
        <v>6410</v>
      </c>
      <c r="M10" t="s">
        <v>331</v>
      </c>
      <c r="N10" t="s">
        <v>331</v>
      </c>
      <c r="O10" t="s">
        <v>13</v>
      </c>
      <c r="P10" s="3">
        <v>28963</v>
      </c>
      <c r="Q10">
        <v>38</v>
      </c>
      <c r="R10" t="s">
        <v>84</v>
      </c>
      <c r="S10" t="s">
        <v>83</v>
      </c>
      <c r="T10" s="9">
        <v>872762.88</v>
      </c>
    </row>
    <row r="11" spans="1:20" x14ac:dyDescent="0.35">
      <c r="A11" t="s">
        <v>330</v>
      </c>
      <c r="B11" t="s">
        <v>20</v>
      </c>
      <c r="C11" t="s">
        <v>329</v>
      </c>
      <c r="D11" s="3">
        <v>42917</v>
      </c>
      <c r="E11" s="3">
        <v>43046</v>
      </c>
      <c r="F11" s="4">
        <v>43054</v>
      </c>
      <c r="G11" t="s">
        <v>7</v>
      </c>
      <c r="H11" t="s">
        <v>6</v>
      </c>
      <c r="I11" t="s">
        <v>5</v>
      </c>
      <c r="J11" s="3">
        <v>42856</v>
      </c>
      <c r="K11" t="s">
        <v>4</v>
      </c>
      <c r="L11">
        <v>4672</v>
      </c>
      <c r="M11" t="s">
        <v>328</v>
      </c>
      <c r="N11" t="s">
        <v>328</v>
      </c>
      <c r="O11" t="s">
        <v>2</v>
      </c>
      <c r="P11" s="3">
        <v>13375</v>
      </c>
      <c r="Q11">
        <v>80</v>
      </c>
      <c r="R11" t="s">
        <v>327</v>
      </c>
      <c r="S11" t="s">
        <v>54</v>
      </c>
      <c r="T11" s="9">
        <v>172182.72</v>
      </c>
    </row>
    <row r="12" spans="1:20" x14ac:dyDescent="0.35">
      <c r="A12" t="s">
        <v>326</v>
      </c>
      <c r="B12" t="s">
        <v>20</v>
      </c>
      <c r="C12" t="s">
        <v>325</v>
      </c>
      <c r="D12" s="3">
        <v>42923</v>
      </c>
      <c r="E12" s="3">
        <v>43010</v>
      </c>
      <c r="F12" s="4">
        <v>43012</v>
      </c>
      <c r="G12" t="s">
        <v>7</v>
      </c>
      <c r="H12" t="s">
        <v>6</v>
      </c>
      <c r="I12" t="s">
        <v>5</v>
      </c>
      <c r="J12" s="3">
        <v>42856</v>
      </c>
      <c r="K12" t="s">
        <v>4</v>
      </c>
      <c r="L12">
        <v>16736</v>
      </c>
      <c r="M12" t="s">
        <v>324</v>
      </c>
      <c r="N12" t="s">
        <v>324</v>
      </c>
      <c r="O12" t="s">
        <v>2</v>
      </c>
      <c r="P12" s="3">
        <v>21465</v>
      </c>
      <c r="Q12">
        <v>58</v>
      </c>
      <c r="R12" t="s">
        <v>323</v>
      </c>
      <c r="S12" t="s">
        <v>26</v>
      </c>
      <c r="T12" s="9">
        <v>322914.24</v>
      </c>
    </row>
    <row r="13" spans="1:20" x14ac:dyDescent="0.35">
      <c r="A13" s="16" t="s">
        <v>322</v>
      </c>
      <c r="B13" s="12" t="s">
        <v>20</v>
      </c>
      <c r="C13" s="13" t="s">
        <v>321</v>
      </c>
      <c r="D13" s="14">
        <v>42924</v>
      </c>
      <c r="E13" s="14">
        <v>43070</v>
      </c>
      <c r="F13" s="4">
        <v>43087</v>
      </c>
      <c r="G13" s="12" t="s">
        <v>7</v>
      </c>
      <c r="H13" s="13" t="s">
        <v>6</v>
      </c>
      <c r="I13" s="12" t="s">
        <v>5</v>
      </c>
      <c r="J13" s="15">
        <v>42856</v>
      </c>
      <c r="K13" s="12" t="s">
        <v>4</v>
      </c>
      <c r="L13" s="12">
        <v>20542</v>
      </c>
      <c r="M13" s="12" t="s">
        <v>320</v>
      </c>
      <c r="N13" s="12" t="s">
        <v>320</v>
      </c>
      <c r="O13" s="12" t="s">
        <v>2</v>
      </c>
      <c r="P13" s="14">
        <v>28641</v>
      </c>
      <c r="Q13" s="13">
        <v>39</v>
      </c>
      <c r="R13" s="12" t="s">
        <v>319</v>
      </c>
      <c r="S13" s="11" t="s">
        <v>318</v>
      </c>
      <c r="T13" s="17">
        <v>244435.20000000001</v>
      </c>
    </row>
    <row r="14" spans="1:20" x14ac:dyDescent="0.35">
      <c r="A14" s="16" t="s">
        <v>317</v>
      </c>
      <c r="B14" s="12" t="s">
        <v>20</v>
      </c>
      <c r="C14" s="13" t="s">
        <v>316</v>
      </c>
      <c r="D14" s="14">
        <v>42924</v>
      </c>
      <c r="E14" s="14">
        <v>43075</v>
      </c>
      <c r="F14" s="4">
        <v>43084</v>
      </c>
      <c r="G14" s="12" t="s">
        <v>7</v>
      </c>
      <c r="H14" s="13" t="s">
        <v>6</v>
      </c>
      <c r="I14" s="12" t="s">
        <v>5</v>
      </c>
      <c r="J14" s="15">
        <v>42856</v>
      </c>
      <c r="K14" s="12" t="s">
        <v>4</v>
      </c>
      <c r="L14" s="12">
        <v>22625</v>
      </c>
      <c r="M14" s="12" t="s">
        <v>315</v>
      </c>
      <c r="N14" s="12" t="s">
        <v>315</v>
      </c>
      <c r="O14" s="12" t="s">
        <v>2</v>
      </c>
      <c r="P14" s="14">
        <v>24663</v>
      </c>
      <c r="Q14" s="13">
        <v>49</v>
      </c>
      <c r="R14" s="12" t="s">
        <v>314</v>
      </c>
      <c r="S14" s="11" t="s">
        <v>313</v>
      </c>
      <c r="T14" s="17">
        <v>244435.20000000001</v>
      </c>
    </row>
    <row r="15" spans="1:20" x14ac:dyDescent="0.35">
      <c r="A15" s="16" t="s">
        <v>312</v>
      </c>
      <c r="B15" s="12" t="s">
        <v>20</v>
      </c>
      <c r="C15" s="13" t="s">
        <v>311</v>
      </c>
      <c r="D15" s="14">
        <v>42933</v>
      </c>
      <c r="E15" s="14">
        <v>43074</v>
      </c>
      <c r="F15" s="4">
        <v>43084</v>
      </c>
      <c r="G15" s="12" t="s">
        <v>7</v>
      </c>
      <c r="H15" s="13" t="s">
        <v>6</v>
      </c>
      <c r="I15" s="12" t="s">
        <v>5</v>
      </c>
      <c r="J15" s="15">
        <v>42856</v>
      </c>
      <c r="K15" s="12" t="s">
        <v>4</v>
      </c>
      <c r="L15" s="12">
        <v>22097</v>
      </c>
      <c r="M15" s="12" t="s">
        <v>310</v>
      </c>
      <c r="N15" s="12" t="s">
        <v>310</v>
      </c>
      <c r="O15" s="12" t="s">
        <v>2</v>
      </c>
      <c r="P15" s="14">
        <v>25395</v>
      </c>
      <c r="Q15" s="13">
        <v>48</v>
      </c>
      <c r="R15" s="12" t="s">
        <v>309</v>
      </c>
      <c r="S15" s="11" t="s">
        <v>110</v>
      </c>
      <c r="T15" s="17">
        <v>391698.24</v>
      </c>
    </row>
    <row r="16" spans="1:20" x14ac:dyDescent="0.35">
      <c r="A16" t="s">
        <v>303</v>
      </c>
      <c r="B16" t="s">
        <v>20</v>
      </c>
      <c r="C16" t="s">
        <v>308</v>
      </c>
      <c r="D16" s="3">
        <v>42937</v>
      </c>
      <c r="E16" s="3">
        <v>42984</v>
      </c>
      <c r="F16" s="4"/>
      <c r="G16" t="s">
        <v>7</v>
      </c>
      <c r="H16" t="s">
        <v>6</v>
      </c>
      <c r="I16" t="s">
        <v>5</v>
      </c>
      <c r="J16" s="3">
        <v>42856</v>
      </c>
      <c r="K16" t="s">
        <v>4</v>
      </c>
      <c r="L16">
        <v>16226</v>
      </c>
      <c r="M16" t="s">
        <v>301</v>
      </c>
      <c r="N16" t="s">
        <v>301</v>
      </c>
      <c r="O16" t="s">
        <v>13</v>
      </c>
      <c r="P16" s="3">
        <v>20891</v>
      </c>
      <c r="Q16">
        <v>60</v>
      </c>
      <c r="R16" t="s">
        <v>300</v>
      </c>
      <c r="S16" t="s">
        <v>299</v>
      </c>
      <c r="T16" s="9">
        <v>1046403.8400000001</v>
      </c>
    </row>
    <row r="17" spans="1:20" x14ac:dyDescent="0.35">
      <c r="A17" t="s">
        <v>307</v>
      </c>
      <c r="B17" t="s">
        <v>20</v>
      </c>
      <c r="C17" t="s">
        <v>306</v>
      </c>
      <c r="D17" s="3">
        <v>42937</v>
      </c>
      <c r="E17" s="3">
        <v>43061</v>
      </c>
      <c r="F17" s="4">
        <v>43063</v>
      </c>
      <c r="G17" t="s">
        <v>7</v>
      </c>
      <c r="H17" t="s">
        <v>6</v>
      </c>
      <c r="I17" t="s">
        <v>5</v>
      </c>
      <c r="J17" s="3">
        <v>42856</v>
      </c>
      <c r="K17" t="s">
        <v>4</v>
      </c>
      <c r="L17">
        <v>22261</v>
      </c>
      <c r="M17" t="s">
        <v>305</v>
      </c>
      <c r="N17" t="s">
        <v>305</v>
      </c>
      <c r="O17" t="s">
        <v>13</v>
      </c>
      <c r="P17" s="3">
        <v>29978</v>
      </c>
      <c r="Q17">
        <v>35</v>
      </c>
      <c r="R17" t="s">
        <v>304</v>
      </c>
      <c r="S17" t="s">
        <v>83</v>
      </c>
      <c r="T17" s="9">
        <v>783396.48</v>
      </c>
    </row>
    <row r="18" spans="1:20" x14ac:dyDescent="0.35">
      <c r="A18" t="s">
        <v>303</v>
      </c>
      <c r="B18" t="s">
        <v>9</v>
      </c>
      <c r="C18" t="s">
        <v>302</v>
      </c>
      <c r="D18" s="3">
        <v>42937</v>
      </c>
      <c r="E18" s="3">
        <v>43522</v>
      </c>
      <c r="F18" s="4"/>
      <c r="G18" t="s">
        <v>7</v>
      </c>
      <c r="H18" t="s">
        <v>6</v>
      </c>
      <c r="I18" t="s">
        <v>5</v>
      </c>
      <c r="J18" s="3">
        <v>42856</v>
      </c>
      <c r="K18" t="s">
        <v>4</v>
      </c>
      <c r="L18">
        <v>16226</v>
      </c>
      <c r="M18" t="s">
        <v>301</v>
      </c>
      <c r="N18" t="s">
        <v>301</v>
      </c>
      <c r="O18" t="s">
        <v>13</v>
      </c>
      <c r="P18" s="3">
        <v>20891</v>
      </c>
      <c r="Q18">
        <v>60</v>
      </c>
      <c r="R18" t="s">
        <v>300</v>
      </c>
      <c r="S18" t="s">
        <v>299</v>
      </c>
      <c r="T18" s="9">
        <v>-1046403.8400000001</v>
      </c>
    </row>
    <row r="19" spans="1:20" x14ac:dyDescent="0.35">
      <c r="A19" s="16" t="s">
        <v>298</v>
      </c>
      <c r="B19" s="12" t="s">
        <v>20</v>
      </c>
      <c r="C19" s="13" t="s">
        <v>297</v>
      </c>
      <c r="D19" s="14">
        <v>42947</v>
      </c>
      <c r="E19" s="14">
        <v>43075</v>
      </c>
      <c r="F19" s="4">
        <v>43084</v>
      </c>
      <c r="G19" s="12" t="s">
        <v>7</v>
      </c>
      <c r="H19" s="13" t="s">
        <v>6</v>
      </c>
      <c r="I19" s="12" t="s">
        <v>5</v>
      </c>
      <c r="J19" s="15">
        <v>42856</v>
      </c>
      <c r="K19" s="12" t="s">
        <v>4</v>
      </c>
      <c r="L19" s="12">
        <v>19563</v>
      </c>
      <c r="M19" s="12" t="s">
        <v>296</v>
      </c>
      <c r="N19" s="12" t="s">
        <v>296</v>
      </c>
      <c r="O19" s="12" t="s">
        <v>2</v>
      </c>
      <c r="P19" s="14">
        <v>29503</v>
      </c>
      <c r="Q19" s="13">
        <v>36</v>
      </c>
      <c r="R19" s="12" t="s">
        <v>295</v>
      </c>
      <c r="S19" s="11" t="s">
        <v>21</v>
      </c>
      <c r="T19" s="17">
        <v>488870.40000000002</v>
      </c>
    </row>
    <row r="20" spans="1:20" x14ac:dyDescent="0.35">
      <c r="A20" t="s">
        <v>294</v>
      </c>
      <c r="B20" t="s">
        <v>20</v>
      </c>
      <c r="C20" t="s">
        <v>293</v>
      </c>
      <c r="D20" s="3">
        <v>42965</v>
      </c>
      <c r="E20" s="3">
        <v>42989</v>
      </c>
      <c r="F20" s="4">
        <v>42994</v>
      </c>
      <c r="G20" t="s">
        <v>7</v>
      </c>
      <c r="H20" t="s">
        <v>6</v>
      </c>
      <c r="I20" t="s">
        <v>5</v>
      </c>
      <c r="J20" s="3">
        <v>42856</v>
      </c>
      <c r="K20" t="s">
        <v>4</v>
      </c>
      <c r="L20">
        <v>15603</v>
      </c>
      <c r="M20" t="s">
        <v>292</v>
      </c>
      <c r="N20" t="s">
        <v>292</v>
      </c>
      <c r="O20" t="s">
        <v>2</v>
      </c>
      <c r="P20" s="3">
        <v>23482</v>
      </c>
      <c r="Q20">
        <v>53</v>
      </c>
      <c r="R20" t="s">
        <v>291</v>
      </c>
      <c r="S20" t="s">
        <v>290</v>
      </c>
      <c r="T20" s="9">
        <v>172182.72</v>
      </c>
    </row>
    <row r="21" spans="1:20" x14ac:dyDescent="0.35">
      <c r="A21" s="16" t="s">
        <v>289</v>
      </c>
      <c r="B21" s="12" t="s">
        <v>20</v>
      </c>
      <c r="C21" s="13" t="s">
        <v>288</v>
      </c>
      <c r="D21" s="14">
        <v>42969</v>
      </c>
      <c r="E21" s="14">
        <v>43074</v>
      </c>
      <c r="F21" s="4">
        <v>43084</v>
      </c>
      <c r="G21" s="12" t="s">
        <v>7</v>
      </c>
      <c r="H21" s="13" t="s">
        <v>6</v>
      </c>
      <c r="I21" s="12" t="s">
        <v>5</v>
      </c>
      <c r="J21" s="15">
        <v>42856</v>
      </c>
      <c r="K21" s="12" t="s">
        <v>4</v>
      </c>
      <c r="L21" s="12">
        <v>20660</v>
      </c>
      <c r="M21" s="12" t="s">
        <v>285</v>
      </c>
      <c r="N21" s="12" t="s">
        <v>285</v>
      </c>
      <c r="O21" s="12" t="s">
        <v>2</v>
      </c>
      <c r="P21" s="14">
        <v>23262</v>
      </c>
      <c r="Q21" s="13">
        <v>53</v>
      </c>
      <c r="R21" s="12" t="s">
        <v>284</v>
      </c>
      <c r="S21" s="11" t="s">
        <v>149</v>
      </c>
      <c r="T21" s="17">
        <v>172182.72</v>
      </c>
    </row>
    <row r="22" spans="1:20" x14ac:dyDescent="0.35">
      <c r="A22" s="16" t="s">
        <v>287</v>
      </c>
      <c r="B22" s="12" t="s">
        <v>20</v>
      </c>
      <c r="C22" s="13" t="s">
        <v>286</v>
      </c>
      <c r="D22" s="14">
        <v>42969</v>
      </c>
      <c r="E22" s="14">
        <v>43083</v>
      </c>
      <c r="F22" s="4">
        <v>43102</v>
      </c>
      <c r="G22" s="12" t="s">
        <v>7</v>
      </c>
      <c r="H22" s="13" t="s">
        <v>6</v>
      </c>
      <c r="I22" s="12" t="s">
        <v>5</v>
      </c>
      <c r="J22" s="15">
        <v>42856</v>
      </c>
      <c r="K22" s="12" t="s">
        <v>4</v>
      </c>
      <c r="L22" s="12">
        <v>4797</v>
      </c>
      <c r="M22" s="12" t="s">
        <v>285</v>
      </c>
      <c r="N22" s="12" t="s">
        <v>285</v>
      </c>
      <c r="O22" s="12" t="s">
        <v>2</v>
      </c>
      <c r="P22" s="14">
        <v>23262</v>
      </c>
      <c r="Q22" s="13">
        <v>53</v>
      </c>
      <c r="R22" s="12" t="s">
        <v>284</v>
      </c>
      <c r="S22" s="11" t="s">
        <v>149</v>
      </c>
      <c r="T22" s="17">
        <v>172182.72</v>
      </c>
    </row>
    <row r="23" spans="1:20" x14ac:dyDescent="0.35">
      <c r="A23" t="s">
        <v>283</v>
      </c>
      <c r="B23" t="s">
        <v>20</v>
      </c>
      <c r="C23" t="s">
        <v>282</v>
      </c>
      <c r="D23" s="3">
        <v>42970</v>
      </c>
      <c r="E23" s="3">
        <v>42970</v>
      </c>
      <c r="F23" s="4">
        <v>42982</v>
      </c>
      <c r="G23" t="s">
        <v>7</v>
      </c>
      <c r="H23" t="s">
        <v>6</v>
      </c>
      <c r="I23" t="s">
        <v>5</v>
      </c>
      <c r="J23" s="3">
        <v>42856</v>
      </c>
      <c r="K23" t="s">
        <v>4</v>
      </c>
      <c r="L23">
        <v>10547</v>
      </c>
      <c r="M23" t="s">
        <v>281</v>
      </c>
      <c r="N23" t="s">
        <v>281</v>
      </c>
      <c r="O23" t="s">
        <v>2</v>
      </c>
      <c r="P23" s="3">
        <v>28937</v>
      </c>
      <c r="Q23">
        <v>38</v>
      </c>
      <c r="R23" t="s">
        <v>280</v>
      </c>
      <c r="S23" t="s">
        <v>279</v>
      </c>
      <c r="T23" s="9">
        <v>453695.04</v>
      </c>
    </row>
    <row r="24" spans="1:20" x14ac:dyDescent="0.35">
      <c r="A24" t="s">
        <v>278</v>
      </c>
      <c r="B24" t="s">
        <v>20</v>
      </c>
      <c r="C24" t="s">
        <v>277</v>
      </c>
      <c r="D24" s="3">
        <v>42975</v>
      </c>
      <c r="E24" s="3">
        <v>43025</v>
      </c>
      <c r="F24" s="4">
        <v>43033</v>
      </c>
      <c r="G24" t="s">
        <v>7</v>
      </c>
      <c r="H24" t="s">
        <v>6</v>
      </c>
      <c r="I24" t="s">
        <v>5</v>
      </c>
      <c r="J24" s="3">
        <v>42856</v>
      </c>
      <c r="K24" t="s">
        <v>4</v>
      </c>
      <c r="L24">
        <v>4619</v>
      </c>
      <c r="M24" t="s">
        <v>276</v>
      </c>
      <c r="N24" t="s">
        <v>276</v>
      </c>
      <c r="O24" t="s">
        <v>2</v>
      </c>
      <c r="P24" s="3">
        <v>21180</v>
      </c>
      <c r="Q24">
        <v>59</v>
      </c>
      <c r="R24" t="s">
        <v>275</v>
      </c>
      <c r="S24" t="s">
        <v>59</v>
      </c>
      <c r="T24" s="9">
        <v>172182.72</v>
      </c>
    </row>
    <row r="25" spans="1:20" x14ac:dyDescent="0.35">
      <c r="A25" s="16" t="s">
        <v>274</v>
      </c>
      <c r="B25" s="12" t="s">
        <v>20</v>
      </c>
      <c r="C25" s="13" t="s">
        <v>273</v>
      </c>
      <c r="D25" s="14">
        <v>42988</v>
      </c>
      <c r="E25" s="14">
        <v>43146</v>
      </c>
      <c r="F25" s="4">
        <v>43152</v>
      </c>
      <c r="G25" s="12" t="s">
        <v>7</v>
      </c>
      <c r="H25" s="13" t="s">
        <v>6</v>
      </c>
      <c r="I25" s="12" t="s">
        <v>5</v>
      </c>
      <c r="J25" s="15">
        <v>42856</v>
      </c>
      <c r="K25" s="12" t="s">
        <v>152</v>
      </c>
      <c r="L25" s="12">
        <v>21011</v>
      </c>
      <c r="M25" s="12" t="s">
        <v>272</v>
      </c>
      <c r="N25" s="12" t="s">
        <v>272</v>
      </c>
      <c r="O25" s="12" t="s">
        <v>2</v>
      </c>
      <c r="P25" s="14">
        <v>30525</v>
      </c>
      <c r="Q25" s="13">
        <v>34</v>
      </c>
      <c r="R25" s="12" t="s">
        <v>271</v>
      </c>
      <c r="S25" s="11" t="s">
        <v>270</v>
      </c>
      <c r="T25" s="17">
        <v>423795.84</v>
      </c>
    </row>
    <row r="26" spans="1:20" x14ac:dyDescent="0.35">
      <c r="A26" t="s">
        <v>267</v>
      </c>
      <c r="B26" t="s">
        <v>20</v>
      </c>
      <c r="C26" t="s">
        <v>269</v>
      </c>
      <c r="D26" s="3">
        <v>42999</v>
      </c>
      <c r="E26" s="3">
        <v>43356</v>
      </c>
      <c r="F26" s="4"/>
      <c r="G26" t="s">
        <v>265</v>
      </c>
      <c r="H26" t="s">
        <v>6</v>
      </c>
      <c r="I26" t="s">
        <v>5</v>
      </c>
      <c r="J26" s="3">
        <v>42856</v>
      </c>
      <c r="K26" t="s">
        <v>4</v>
      </c>
      <c r="L26">
        <v>3132</v>
      </c>
      <c r="M26" t="s">
        <v>264</v>
      </c>
      <c r="N26" t="s">
        <v>264</v>
      </c>
      <c r="O26" t="s">
        <v>13</v>
      </c>
      <c r="P26" s="3">
        <v>19274</v>
      </c>
      <c r="Q26">
        <v>64</v>
      </c>
      <c r="R26" t="s">
        <v>263</v>
      </c>
      <c r="S26" t="s">
        <v>262</v>
      </c>
      <c r="T26" s="9">
        <v>129560.64</v>
      </c>
    </row>
    <row r="27" spans="1:20" x14ac:dyDescent="0.35">
      <c r="A27" t="s">
        <v>267</v>
      </c>
      <c r="B27" t="s">
        <v>9</v>
      </c>
      <c r="C27" t="s">
        <v>268</v>
      </c>
      <c r="D27" s="3">
        <v>42999</v>
      </c>
      <c r="E27" s="3">
        <v>43390</v>
      </c>
      <c r="F27" s="4"/>
      <c r="G27" t="s">
        <v>265</v>
      </c>
      <c r="H27" t="s">
        <v>6</v>
      </c>
      <c r="I27" t="s">
        <v>5</v>
      </c>
      <c r="J27" s="3">
        <v>42856</v>
      </c>
      <c r="K27" t="s">
        <v>4</v>
      </c>
      <c r="L27">
        <v>3132</v>
      </c>
      <c r="M27" t="s">
        <v>264</v>
      </c>
      <c r="N27" t="s">
        <v>264</v>
      </c>
      <c r="O27" t="s">
        <v>13</v>
      </c>
      <c r="P27" s="3">
        <v>19274</v>
      </c>
      <c r="Q27">
        <v>64</v>
      </c>
      <c r="R27" t="s">
        <v>263</v>
      </c>
      <c r="S27" t="s">
        <v>262</v>
      </c>
      <c r="T27" s="9">
        <v>-129560.64</v>
      </c>
    </row>
    <row r="28" spans="1:20" x14ac:dyDescent="0.35">
      <c r="A28" t="s">
        <v>267</v>
      </c>
      <c r="B28" t="s">
        <v>16</v>
      </c>
      <c r="C28" t="s">
        <v>266</v>
      </c>
      <c r="D28" s="3">
        <v>42999</v>
      </c>
      <c r="E28" s="3">
        <v>43390</v>
      </c>
      <c r="F28" s="4">
        <v>43392</v>
      </c>
      <c r="G28" t="s">
        <v>265</v>
      </c>
      <c r="H28" t="s">
        <v>6</v>
      </c>
      <c r="I28" t="s">
        <v>5</v>
      </c>
      <c r="J28" s="3">
        <v>42856</v>
      </c>
      <c r="K28" t="s">
        <v>4</v>
      </c>
      <c r="L28">
        <v>3132</v>
      </c>
      <c r="M28" t="s">
        <v>264</v>
      </c>
      <c r="N28" t="s">
        <v>264</v>
      </c>
      <c r="O28" t="s">
        <v>13</v>
      </c>
      <c r="P28" s="3">
        <v>19274</v>
      </c>
      <c r="Q28">
        <v>64</v>
      </c>
      <c r="R28" t="s">
        <v>263</v>
      </c>
      <c r="S28" t="s">
        <v>262</v>
      </c>
      <c r="T28" s="9">
        <v>127020</v>
      </c>
    </row>
    <row r="29" spans="1:20" x14ac:dyDescent="0.35">
      <c r="A29" t="s">
        <v>261</v>
      </c>
      <c r="B29" t="s">
        <v>20</v>
      </c>
      <c r="C29" t="s">
        <v>260</v>
      </c>
      <c r="D29" s="3">
        <v>43014</v>
      </c>
      <c r="E29" s="3">
        <v>43046</v>
      </c>
      <c r="F29" s="4">
        <v>43073</v>
      </c>
      <c r="G29" t="s">
        <v>7</v>
      </c>
      <c r="H29" t="s">
        <v>6</v>
      </c>
      <c r="I29" t="s">
        <v>5</v>
      </c>
      <c r="J29" s="3">
        <v>42856</v>
      </c>
      <c r="K29" t="s">
        <v>4</v>
      </c>
      <c r="L29">
        <v>15350</v>
      </c>
      <c r="M29" t="s">
        <v>259</v>
      </c>
      <c r="N29" t="s">
        <v>259</v>
      </c>
      <c r="O29" t="s">
        <v>2</v>
      </c>
      <c r="P29" s="3">
        <v>19981</v>
      </c>
      <c r="Q29">
        <v>63</v>
      </c>
      <c r="R29" t="s">
        <v>258</v>
      </c>
      <c r="S29" t="s">
        <v>149</v>
      </c>
      <c r="T29" s="9">
        <v>190514.88</v>
      </c>
    </row>
    <row r="30" spans="1:20" x14ac:dyDescent="0.35">
      <c r="A30" t="s">
        <v>257</v>
      </c>
      <c r="B30" t="s">
        <v>20</v>
      </c>
      <c r="C30" t="s">
        <v>256</v>
      </c>
      <c r="D30" s="3">
        <v>43014</v>
      </c>
      <c r="E30" s="3">
        <v>43287</v>
      </c>
      <c r="F30" s="4">
        <v>43321</v>
      </c>
      <c r="G30" t="s">
        <v>7</v>
      </c>
      <c r="H30" t="s">
        <v>6</v>
      </c>
      <c r="I30" t="s">
        <v>5</v>
      </c>
      <c r="J30" s="3">
        <v>42856</v>
      </c>
      <c r="K30" t="s">
        <v>4</v>
      </c>
      <c r="L30">
        <v>10273</v>
      </c>
      <c r="M30" t="s">
        <v>255</v>
      </c>
      <c r="N30" t="s">
        <v>255</v>
      </c>
      <c r="O30" t="s">
        <v>13</v>
      </c>
      <c r="P30" s="3">
        <v>28618</v>
      </c>
      <c r="Q30">
        <v>39</v>
      </c>
      <c r="R30" t="s">
        <v>254</v>
      </c>
      <c r="S30" t="s">
        <v>253</v>
      </c>
      <c r="T30" s="9">
        <v>453695.04</v>
      </c>
    </row>
    <row r="31" spans="1:20" x14ac:dyDescent="0.35">
      <c r="A31" s="16" t="s">
        <v>252</v>
      </c>
      <c r="B31" s="12" t="s">
        <v>20</v>
      </c>
      <c r="C31" s="13" t="s">
        <v>251</v>
      </c>
      <c r="D31" s="14">
        <v>43015</v>
      </c>
      <c r="E31" s="14">
        <v>43089</v>
      </c>
      <c r="F31" s="4">
        <v>43102</v>
      </c>
      <c r="G31" s="12" t="s">
        <v>7</v>
      </c>
      <c r="H31" s="13" t="s">
        <v>6</v>
      </c>
      <c r="I31" s="12" t="s">
        <v>5</v>
      </c>
      <c r="J31" s="15">
        <v>42856</v>
      </c>
      <c r="K31" s="12" t="s">
        <v>4</v>
      </c>
      <c r="L31" s="12">
        <v>7799</v>
      </c>
      <c r="M31" s="12" t="s">
        <v>250</v>
      </c>
      <c r="N31" s="12" t="s">
        <v>250</v>
      </c>
      <c r="O31" s="12" t="s">
        <v>2</v>
      </c>
      <c r="P31" s="14">
        <v>29074</v>
      </c>
      <c r="Q31" s="13">
        <v>38</v>
      </c>
      <c r="R31" s="12" t="s">
        <v>249</v>
      </c>
      <c r="S31" s="11" t="s">
        <v>120</v>
      </c>
      <c r="T31" s="17">
        <v>939076.8</v>
      </c>
    </row>
    <row r="32" spans="1:20" x14ac:dyDescent="0.35">
      <c r="A32" s="16" t="s">
        <v>248</v>
      </c>
      <c r="B32" s="12" t="s">
        <v>20</v>
      </c>
      <c r="C32" s="13" t="s">
        <v>247</v>
      </c>
      <c r="D32" s="14">
        <v>43019</v>
      </c>
      <c r="E32" s="14">
        <v>43146</v>
      </c>
      <c r="F32" s="4">
        <v>43243</v>
      </c>
      <c r="G32" s="12" t="s">
        <v>7</v>
      </c>
      <c r="H32" s="13" t="s">
        <v>6</v>
      </c>
      <c r="I32" s="12" t="s">
        <v>5</v>
      </c>
      <c r="J32" s="15">
        <v>42856</v>
      </c>
      <c r="K32" s="12" t="s">
        <v>152</v>
      </c>
      <c r="L32" s="12">
        <v>19988</v>
      </c>
      <c r="M32" s="12" t="s">
        <v>246</v>
      </c>
      <c r="N32" s="12" t="s">
        <v>246</v>
      </c>
      <c r="O32" s="12" t="s">
        <v>2</v>
      </c>
      <c r="P32" s="14">
        <v>31260</v>
      </c>
      <c r="Q32" s="13">
        <v>32</v>
      </c>
      <c r="R32" s="12" t="s">
        <v>245</v>
      </c>
      <c r="S32" s="11" t="s">
        <v>0</v>
      </c>
      <c r="T32" s="17">
        <v>488870.40000000002</v>
      </c>
    </row>
    <row r="33" spans="1:20" x14ac:dyDescent="0.35">
      <c r="A33" t="s">
        <v>244</v>
      </c>
      <c r="B33" t="s">
        <v>20</v>
      </c>
      <c r="C33" t="s">
        <v>243</v>
      </c>
      <c r="D33" s="3">
        <v>43020</v>
      </c>
      <c r="E33" s="3">
        <v>43102</v>
      </c>
      <c r="F33" s="4">
        <v>43105</v>
      </c>
      <c r="G33" t="s">
        <v>7</v>
      </c>
      <c r="H33" t="s">
        <v>6</v>
      </c>
      <c r="I33" t="s">
        <v>5</v>
      </c>
      <c r="J33" s="3">
        <v>42856</v>
      </c>
      <c r="K33" t="s">
        <v>4</v>
      </c>
      <c r="L33">
        <v>18081</v>
      </c>
      <c r="M33" t="s">
        <v>242</v>
      </c>
      <c r="N33" t="s">
        <v>242</v>
      </c>
      <c r="O33" t="s">
        <v>13</v>
      </c>
      <c r="P33" s="3">
        <v>29507</v>
      </c>
      <c r="Q33">
        <v>36</v>
      </c>
      <c r="R33" t="s">
        <v>241</v>
      </c>
      <c r="S33" t="s">
        <v>240</v>
      </c>
      <c r="T33" s="9">
        <v>172182.72</v>
      </c>
    </row>
    <row r="34" spans="1:20" x14ac:dyDescent="0.35">
      <c r="A34" t="s">
        <v>238</v>
      </c>
      <c r="B34" t="s">
        <v>20</v>
      </c>
      <c r="C34" t="s">
        <v>239</v>
      </c>
      <c r="D34" s="3">
        <v>43023</v>
      </c>
      <c r="E34" s="3">
        <v>43223</v>
      </c>
      <c r="F34" s="4">
        <v>43264</v>
      </c>
      <c r="G34" t="s">
        <v>7</v>
      </c>
      <c r="H34" t="s">
        <v>6</v>
      </c>
      <c r="I34" t="s">
        <v>5</v>
      </c>
      <c r="J34" s="3">
        <v>42856</v>
      </c>
      <c r="K34" t="s">
        <v>4</v>
      </c>
      <c r="L34">
        <v>5953</v>
      </c>
      <c r="M34" t="s">
        <v>236</v>
      </c>
      <c r="N34" t="s">
        <v>236</v>
      </c>
      <c r="O34" t="s">
        <v>2</v>
      </c>
      <c r="P34" s="3">
        <v>26928</v>
      </c>
      <c r="Q34">
        <v>44</v>
      </c>
      <c r="R34" t="s">
        <v>235</v>
      </c>
      <c r="S34" t="s">
        <v>0</v>
      </c>
      <c r="T34" s="9">
        <v>436381.44</v>
      </c>
    </row>
    <row r="35" spans="1:20" x14ac:dyDescent="0.35">
      <c r="A35" t="s">
        <v>238</v>
      </c>
      <c r="B35" t="s">
        <v>16</v>
      </c>
      <c r="C35" t="s">
        <v>237</v>
      </c>
      <c r="D35" s="3">
        <v>43023</v>
      </c>
      <c r="E35" s="3">
        <v>43263</v>
      </c>
      <c r="F35" s="4">
        <v>43264</v>
      </c>
      <c r="G35" t="s">
        <v>7</v>
      </c>
      <c r="H35" t="s">
        <v>6</v>
      </c>
      <c r="I35" t="s">
        <v>5</v>
      </c>
      <c r="J35" s="3">
        <v>42856</v>
      </c>
      <c r="K35" t="s">
        <v>4</v>
      </c>
      <c r="L35">
        <v>5953</v>
      </c>
      <c r="M35" t="s">
        <v>236</v>
      </c>
      <c r="N35" t="s">
        <v>236</v>
      </c>
      <c r="O35" t="s">
        <v>2</v>
      </c>
      <c r="P35" s="3">
        <v>26928</v>
      </c>
      <c r="Q35">
        <v>44</v>
      </c>
      <c r="R35" t="s">
        <v>235</v>
      </c>
      <c r="S35" t="s">
        <v>0</v>
      </c>
      <c r="T35" s="9">
        <v>436381.44</v>
      </c>
    </row>
    <row r="36" spans="1:20" x14ac:dyDescent="0.35">
      <c r="A36" t="s">
        <v>234</v>
      </c>
      <c r="B36" t="s">
        <v>20</v>
      </c>
      <c r="C36" t="s">
        <v>233</v>
      </c>
      <c r="D36" s="3">
        <v>43028</v>
      </c>
      <c r="E36" s="3">
        <v>43025</v>
      </c>
      <c r="F36" s="4">
        <v>43032</v>
      </c>
      <c r="G36" t="s">
        <v>7</v>
      </c>
      <c r="H36" t="s">
        <v>6</v>
      </c>
      <c r="I36" t="s">
        <v>5</v>
      </c>
      <c r="J36" s="3">
        <v>42856</v>
      </c>
      <c r="K36" t="s">
        <v>4</v>
      </c>
      <c r="L36">
        <v>15789</v>
      </c>
      <c r="M36" t="s">
        <v>232</v>
      </c>
      <c r="N36" t="s">
        <v>232</v>
      </c>
      <c r="O36" t="s">
        <v>13</v>
      </c>
      <c r="P36" s="3">
        <v>16805</v>
      </c>
      <c r="Q36">
        <v>71</v>
      </c>
      <c r="R36" t="s">
        <v>231</v>
      </c>
      <c r="S36" t="s">
        <v>216</v>
      </c>
      <c r="T36" s="9">
        <v>190514.88</v>
      </c>
    </row>
    <row r="37" spans="1:20" x14ac:dyDescent="0.35">
      <c r="A37" t="s">
        <v>230</v>
      </c>
      <c r="B37" t="s">
        <v>20</v>
      </c>
      <c r="C37" t="s">
        <v>229</v>
      </c>
      <c r="D37" s="3">
        <v>43038</v>
      </c>
      <c r="E37" s="3">
        <v>43230</v>
      </c>
      <c r="F37" s="4">
        <v>43249</v>
      </c>
      <c r="G37" t="s">
        <v>7</v>
      </c>
      <c r="H37" t="s">
        <v>6</v>
      </c>
      <c r="I37" t="s">
        <v>5</v>
      </c>
      <c r="J37" s="3">
        <v>42856</v>
      </c>
      <c r="K37" t="s">
        <v>152</v>
      </c>
      <c r="L37">
        <v>22270</v>
      </c>
      <c r="M37" t="s">
        <v>228</v>
      </c>
      <c r="N37" t="s">
        <v>228</v>
      </c>
      <c r="O37" t="s">
        <v>13</v>
      </c>
      <c r="P37" s="3">
        <v>23587</v>
      </c>
      <c r="Q37">
        <v>53</v>
      </c>
      <c r="R37" t="s">
        <v>227</v>
      </c>
      <c r="S37" t="s">
        <v>226</v>
      </c>
      <c r="T37" s="9">
        <v>172182.72</v>
      </c>
    </row>
    <row r="38" spans="1:20" x14ac:dyDescent="0.35">
      <c r="A38" t="s">
        <v>224</v>
      </c>
      <c r="B38" t="s">
        <v>20</v>
      </c>
      <c r="C38" t="s">
        <v>225</v>
      </c>
      <c r="D38" s="3">
        <v>43038</v>
      </c>
      <c r="E38" s="3">
        <v>43236</v>
      </c>
      <c r="F38" s="4">
        <v>43252</v>
      </c>
      <c r="G38" t="s">
        <v>7</v>
      </c>
      <c r="H38" t="s">
        <v>6</v>
      </c>
      <c r="I38" t="s">
        <v>5</v>
      </c>
      <c r="J38" s="3">
        <v>42856</v>
      </c>
      <c r="K38" t="s">
        <v>152</v>
      </c>
      <c r="L38">
        <v>20562</v>
      </c>
      <c r="M38" t="s">
        <v>222</v>
      </c>
      <c r="N38" t="s">
        <v>222</v>
      </c>
      <c r="O38" t="s">
        <v>2</v>
      </c>
      <c r="P38" s="3">
        <v>30991</v>
      </c>
      <c r="Q38">
        <v>32</v>
      </c>
      <c r="R38" t="s">
        <v>221</v>
      </c>
      <c r="S38" t="s">
        <v>83</v>
      </c>
      <c r="T38" s="9">
        <v>235795.20000000001</v>
      </c>
    </row>
    <row r="39" spans="1:20" x14ac:dyDescent="0.35">
      <c r="A39" t="s">
        <v>224</v>
      </c>
      <c r="B39" t="s">
        <v>16</v>
      </c>
      <c r="C39" t="s">
        <v>223</v>
      </c>
      <c r="D39" s="3">
        <v>43038</v>
      </c>
      <c r="E39" s="3">
        <v>43276</v>
      </c>
      <c r="F39" s="4">
        <v>43277</v>
      </c>
      <c r="G39" t="s">
        <v>7</v>
      </c>
      <c r="H39" t="s">
        <v>6</v>
      </c>
      <c r="I39" t="s">
        <v>5</v>
      </c>
      <c r="J39" s="3">
        <v>42856</v>
      </c>
      <c r="K39" t="s">
        <v>4</v>
      </c>
      <c r="L39">
        <v>20562</v>
      </c>
      <c r="M39" t="s">
        <v>222</v>
      </c>
      <c r="N39" t="s">
        <v>222</v>
      </c>
      <c r="O39" t="s">
        <v>2</v>
      </c>
      <c r="P39" s="3">
        <v>30991</v>
      </c>
      <c r="Q39">
        <v>32</v>
      </c>
      <c r="R39" t="s">
        <v>221</v>
      </c>
      <c r="S39" t="s">
        <v>83</v>
      </c>
      <c r="T39" s="9">
        <v>8640</v>
      </c>
    </row>
    <row r="40" spans="1:20" x14ac:dyDescent="0.35">
      <c r="A40" t="s">
        <v>220</v>
      </c>
      <c r="B40" t="s">
        <v>20</v>
      </c>
      <c r="C40" t="s">
        <v>219</v>
      </c>
      <c r="D40" s="3">
        <v>43043</v>
      </c>
      <c r="E40" s="3">
        <v>43174</v>
      </c>
      <c r="F40" s="4">
        <v>43182</v>
      </c>
      <c r="G40" t="s">
        <v>7</v>
      </c>
      <c r="H40" t="s">
        <v>6</v>
      </c>
      <c r="I40" t="s">
        <v>5</v>
      </c>
      <c r="J40" s="3">
        <v>42856</v>
      </c>
      <c r="K40" t="s">
        <v>4</v>
      </c>
      <c r="L40">
        <v>20290</v>
      </c>
      <c r="M40" t="s">
        <v>218</v>
      </c>
      <c r="N40" t="s">
        <v>218</v>
      </c>
      <c r="O40" t="s">
        <v>2</v>
      </c>
      <c r="P40" s="3">
        <v>18737</v>
      </c>
      <c r="Q40">
        <v>66</v>
      </c>
      <c r="R40" t="s">
        <v>217</v>
      </c>
      <c r="S40" t="s">
        <v>216</v>
      </c>
      <c r="T40" s="9">
        <v>244435.20000000001</v>
      </c>
    </row>
    <row r="41" spans="1:20" x14ac:dyDescent="0.35">
      <c r="A41" s="16" t="s">
        <v>213</v>
      </c>
      <c r="B41" s="12" t="s">
        <v>20</v>
      </c>
      <c r="C41" s="13" t="s">
        <v>215</v>
      </c>
      <c r="D41" s="14">
        <v>43048</v>
      </c>
      <c r="E41" s="14">
        <v>43146</v>
      </c>
      <c r="F41" s="4"/>
      <c r="G41" s="12" t="s">
        <v>7</v>
      </c>
      <c r="H41" s="13" t="s">
        <v>6</v>
      </c>
      <c r="I41" s="12" t="s">
        <v>5</v>
      </c>
      <c r="J41" s="15">
        <v>42856</v>
      </c>
      <c r="K41" s="12" t="s">
        <v>152</v>
      </c>
      <c r="L41" s="12">
        <v>20186</v>
      </c>
      <c r="M41" s="12" t="s">
        <v>210</v>
      </c>
      <c r="N41" s="12" t="s">
        <v>210</v>
      </c>
      <c r="O41" s="12" t="s">
        <v>2</v>
      </c>
      <c r="P41" s="14">
        <v>16609</v>
      </c>
      <c r="Q41" s="13">
        <v>72</v>
      </c>
      <c r="R41" s="12" t="s">
        <v>209</v>
      </c>
      <c r="S41" s="11" t="s">
        <v>208</v>
      </c>
      <c r="T41" s="17">
        <v>391698.24</v>
      </c>
    </row>
    <row r="42" spans="1:20" x14ac:dyDescent="0.35">
      <c r="A42" t="s">
        <v>213</v>
      </c>
      <c r="B42" t="s">
        <v>9</v>
      </c>
      <c r="C42" t="s">
        <v>214</v>
      </c>
      <c r="D42" s="3">
        <v>43048</v>
      </c>
      <c r="E42" s="3">
        <v>43244</v>
      </c>
      <c r="F42" s="4"/>
      <c r="G42" t="s">
        <v>7</v>
      </c>
      <c r="H42" t="s">
        <v>6</v>
      </c>
      <c r="I42" t="s">
        <v>5</v>
      </c>
      <c r="J42" s="3">
        <v>42856</v>
      </c>
      <c r="K42" t="s">
        <v>152</v>
      </c>
      <c r="L42">
        <v>20186</v>
      </c>
      <c r="M42" t="s">
        <v>210</v>
      </c>
      <c r="N42" t="s">
        <v>210</v>
      </c>
      <c r="O42" t="s">
        <v>2</v>
      </c>
      <c r="P42" s="3">
        <v>16609</v>
      </c>
      <c r="Q42">
        <v>72</v>
      </c>
      <c r="R42" t="s">
        <v>209</v>
      </c>
      <c r="S42" t="s">
        <v>208</v>
      </c>
      <c r="T42" s="9">
        <v>-391698.24</v>
      </c>
    </row>
    <row r="43" spans="1:20" x14ac:dyDescent="0.35">
      <c r="A43" t="s">
        <v>213</v>
      </c>
      <c r="B43" t="s">
        <v>212</v>
      </c>
      <c r="C43" t="s">
        <v>211</v>
      </c>
      <c r="D43" s="3">
        <v>43048</v>
      </c>
      <c r="E43" s="3">
        <v>43244</v>
      </c>
      <c r="F43" s="4">
        <v>43245</v>
      </c>
      <c r="G43" t="s">
        <v>7</v>
      </c>
      <c r="H43" t="s">
        <v>6</v>
      </c>
      <c r="I43" t="s">
        <v>5</v>
      </c>
      <c r="J43" s="3">
        <v>42856</v>
      </c>
      <c r="K43" t="s">
        <v>152</v>
      </c>
      <c r="L43">
        <v>20186</v>
      </c>
      <c r="M43" t="s">
        <v>210</v>
      </c>
      <c r="N43" t="s">
        <v>210</v>
      </c>
      <c r="O43" t="s">
        <v>2</v>
      </c>
      <c r="P43" s="3">
        <v>16609</v>
      </c>
      <c r="Q43">
        <v>72</v>
      </c>
      <c r="R43" t="s">
        <v>209</v>
      </c>
      <c r="S43" t="s">
        <v>208</v>
      </c>
      <c r="T43" s="9">
        <v>391698.24</v>
      </c>
    </row>
    <row r="44" spans="1:20" x14ac:dyDescent="0.35">
      <c r="A44" t="s">
        <v>207</v>
      </c>
      <c r="B44" t="s">
        <v>20</v>
      </c>
      <c r="C44" t="s">
        <v>206</v>
      </c>
      <c r="D44" s="3">
        <v>43057</v>
      </c>
      <c r="E44" s="3">
        <v>43497</v>
      </c>
      <c r="F44" s="4"/>
      <c r="G44" t="s">
        <v>7</v>
      </c>
      <c r="H44" t="s">
        <v>6</v>
      </c>
      <c r="I44" t="s">
        <v>5</v>
      </c>
      <c r="J44" s="3">
        <v>42856</v>
      </c>
      <c r="K44" t="s">
        <v>4</v>
      </c>
      <c r="L44">
        <v>23460</v>
      </c>
      <c r="M44" t="s">
        <v>205</v>
      </c>
      <c r="N44" t="s">
        <v>205</v>
      </c>
      <c r="O44" t="s">
        <v>2</v>
      </c>
      <c r="P44" s="3">
        <v>31165</v>
      </c>
      <c r="Q44">
        <v>32</v>
      </c>
      <c r="R44" t="s">
        <v>204</v>
      </c>
      <c r="S44" t="s">
        <v>83</v>
      </c>
      <c r="T44" s="9">
        <v>645828.48</v>
      </c>
    </row>
    <row r="45" spans="1:20" x14ac:dyDescent="0.35">
      <c r="A45" t="s">
        <v>203</v>
      </c>
      <c r="B45" t="s">
        <v>20</v>
      </c>
      <c r="C45" t="s">
        <v>202</v>
      </c>
      <c r="D45" s="3">
        <v>43063</v>
      </c>
      <c r="E45" s="3">
        <v>43236</v>
      </c>
      <c r="F45" s="4">
        <v>43252</v>
      </c>
      <c r="G45" t="s">
        <v>7</v>
      </c>
      <c r="H45" t="s">
        <v>6</v>
      </c>
      <c r="I45" t="s">
        <v>5</v>
      </c>
      <c r="J45" s="3">
        <v>42856</v>
      </c>
      <c r="K45" t="s">
        <v>152</v>
      </c>
      <c r="L45">
        <v>23421</v>
      </c>
      <c r="M45" t="s">
        <v>201</v>
      </c>
      <c r="N45" t="s">
        <v>201</v>
      </c>
      <c r="O45" t="s">
        <v>2</v>
      </c>
      <c r="P45" s="3">
        <v>22836</v>
      </c>
      <c r="Q45">
        <v>55</v>
      </c>
      <c r="R45" t="s">
        <v>200</v>
      </c>
      <c r="S45" t="s">
        <v>181</v>
      </c>
      <c r="T45" s="9">
        <v>244435.20000000001</v>
      </c>
    </row>
    <row r="46" spans="1:20" x14ac:dyDescent="0.35">
      <c r="A46" t="s">
        <v>199</v>
      </c>
      <c r="B46" t="s">
        <v>20</v>
      </c>
      <c r="C46" t="s">
        <v>198</v>
      </c>
      <c r="D46" s="3">
        <v>43070</v>
      </c>
      <c r="E46" s="3">
        <v>43313</v>
      </c>
      <c r="F46" s="4">
        <v>43334</v>
      </c>
      <c r="G46" t="s">
        <v>7</v>
      </c>
      <c r="H46" t="s">
        <v>6</v>
      </c>
      <c r="I46" t="s">
        <v>5</v>
      </c>
      <c r="J46" s="3">
        <v>42856</v>
      </c>
      <c r="K46" t="s">
        <v>4</v>
      </c>
      <c r="L46">
        <v>24444</v>
      </c>
      <c r="M46" t="s">
        <v>197</v>
      </c>
      <c r="N46" t="s">
        <v>197</v>
      </c>
      <c r="O46" t="s">
        <v>2</v>
      </c>
      <c r="P46" s="3">
        <v>27225</v>
      </c>
      <c r="Q46">
        <v>43</v>
      </c>
      <c r="R46" t="s">
        <v>196</v>
      </c>
      <c r="S46" t="s">
        <v>43</v>
      </c>
      <c r="T46" s="9">
        <v>322914.24</v>
      </c>
    </row>
    <row r="47" spans="1:20" x14ac:dyDescent="0.35">
      <c r="A47" t="s">
        <v>195</v>
      </c>
      <c r="B47" t="s">
        <v>20</v>
      </c>
      <c r="C47" s="13" t="s">
        <v>194</v>
      </c>
      <c r="D47" s="14">
        <v>43078</v>
      </c>
      <c r="E47" s="14">
        <v>43138</v>
      </c>
      <c r="F47" s="4">
        <v>43143</v>
      </c>
      <c r="G47" s="12" t="s">
        <v>7</v>
      </c>
      <c r="H47" s="13" t="s">
        <v>6</v>
      </c>
      <c r="I47" s="12" t="s">
        <v>5</v>
      </c>
      <c r="J47" s="15">
        <v>42856</v>
      </c>
      <c r="K47" s="12" t="s">
        <v>4</v>
      </c>
      <c r="L47" s="12">
        <v>16537</v>
      </c>
      <c r="M47" s="12" t="s">
        <v>193</v>
      </c>
      <c r="N47" s="12" t="s">
        <v>193</v>
      </c>
      <c r="O47" s="12" t="s">
        <v>13</v>
      </c>
      <c r="P47" s="14">
        <v>21389</v>
      </c>
      <c r="Q47" s="13">
        <v>59</v>
      </c>
      <c r="R47" s="12" t="s">
        <v>192</v>
      </c>
      <c r="S47" s="11" t="s">
        <v>191</v>
      </c>
      <c r="T47" s="17">
        <v>190514.88</v>
      </c>
    </row>
    <row r="48" spans="1:20" x14ac:dyDescent="0.35">
      <c r="A48" s="16" t="s">
        <v>190</v>
      </c>
      <c r="B48" s="12" t="s">
        <v>20</v>
      </c>
      <c r="C48" s="13" t="s">
        <v>189</v>
      </c>
      <c r="D48" s="14">
        <v>43081</v>
      </c>
      <c r="E48" s="14">
        <v>43146</v>
      </c>
      <c r="F48" s="4">
        <v>43151</v>
      </c>
      <c r="G48" s="12" t="s">
        <v>7</v>
      </c>
      <c r="H48" s="13" t="s">
        <v>6</v>
      </c>
      <c r="I48" s="12" t="s">
        <v>5</v>
      </c>
      <c r="J48" s="15">
        <v>42856</v>
      </c>
      <c r="K48" s="12" t="s">
        <v>152</v>
      </c>
      <c r="L48" s="12">
        <v>7410</v>
      </c>
      <c r="M48" s="12" t="s">
        <v>188</v>
      </c>
      <c r="N48" s="12" t="s">
        <v>188</v>
      </c>
      <c r="O48" s="12" t="s">
        <v>2</v>
      </c>
      <c r="P48" s="14">
        <v>25717</v>
      </c>
      <c r="Q48" s="13">
        <v>47</v>
      </c>
      <c r="R48" s="12" t="s">
        <v>187</v>
      </c>
      <c r="S48" s="11" t="s">
        <v>186</v>
      </c>
      <c r="T48" s="17">
        <v>453695.04</v>
      </c>
    </row>
    <row r="49" spans="1:20" x14ac:dyDescent="0.35">
      <c r="A49" t="s">
        <v>185</v>
      </c>
      <c r="B49" t="s">
        <v>20</v>
      </c>
      <c r="C49" t="s">
        <v>184</v>
      </c>
      <c r="D49" s="3">
        <v>43083</v>
      </c>
      <c r="E49" s="3">
        <v>43230</v>
      </c>
      <c r="F49" s="4">
        <v>43249</v>
      </c>
      <c r="G49" t="s">
        <v>7</v>
      </c>
      <c r="H49" t="s">
        <v>6</v>
      </c>
      <c r="I49" t="s">
        <v>5</v>
      </c>
      <c r="J49" s="3">
        <v>42856</v>
      </c>
      <c r="K49" t="s">
        <v>152</v>
      </c>
      <c r="L49">
        <v>23664</v>
      </c>
      <c r="M49" t="s">
        <v>183</v>
      </c>
      <c r="N49" t="s">
        <v>183</v>
      </c>
      <c r="O49" t="s">
        <v>2</v>
      </c>
      <c r="P49" s="3">
        <v>26011</v>
      </c>
      <c r="Q49">
        <v>46</v>
      </c>
      <c r="R49" t="s">
        <v>182</v>
      </c>
      <c r="S49" t="s">
        <v>181</v>
      </c>
      <c r="T49" s="9">
        <v>244435.20000000001</v>
      </c>
    </row>
    <row r="50" spans="1:20" x14ac:dyDescent="0.35">
      <c r="A50" t="s">
        <v>180</v>
      </c>
      <c r="B50" t="s">
        <v>20</v>
      </c>
      <c r="C50" t="s">
        <v>179</v>
      </c>
      <c r="D50" s="3">
        <v>43095</v>
      </c>
      <c r="E50" s="3">
        <v>43201</v>
      </c>
      <c r="F50" s="4">
        <v>43241</v>
      </c>
      <c r="G50" t="s">
        <v>7</v>
      </c>
      <c r="H50" t="s">
        <v>6</v>
      </c>
      <c r="I50" t="s">
        <v>5</v>
      </c>
      <c r="J50" s="3">
        <v>42856</v>
      </c>
      <c r="K50" t="s">
        <v>4</v>
      </c>
      <c r="L50">
        <v>18407</v>
      </c>
      <c r="M50" t="s">
        <v>178</v>
      </c>
      <c r="N50" t="s">
        <v>178</v>
      </c>
      <c r="O50" t="s">
        <v>13</v>
      </c>
      <c r="P50" s="3">
        <v>21503</v>
      </c>
      <c r="Q50">
        <v>59</v>
      </c>
      <c r="R50" t="s">
        <v>177</v>
      </c>
      <c r="S50" t="s">
        <v>11</v>
      </c>
      <c r="T50" s="9">
        <v>175627.2</v>
      </c>
    </row>
    <row r="51" spans="1:20" x14ac:dyDescent="0.35">
      <c r="A51" t="s">
        <v>176</v>
      </c>
      <c r="B51" t="s">
        <v>20</v>
      </c>
      <c r="C51" t="s">
        <v>175</v>
      </c>
      <c r="D51" s="3">
        <v>43095</v>
      </c>
      <c r="E51" s="3">
        <v>43252</v>
      </c>
      <c r="F51" s="4">
        <v>43395</v>
      </c>
      <c r="G51" t="s">
        <v>7</v>
      </c>
      <c r="H51" t="s">
        <v>6</v>
      </c>
      <c r="I51" t="s">
        <v>5</v>
      </c>
      <c r="J51" s="3">
        <v>42856</v>
      </c>
      <c r="K51" t="s">
        <v>4</v>
      </c>
      <c r="L51">
        <v>5823</v>
      </c>
      <c r="M51" t="s">
        <v>174</v>
      </c>
      <c r="N51" t="s">
        <v>174</v>
      </c>
      <c r="O51" t="s">
        <v>2</v>
      </c>
      <c r="P51" s="3">
        <v>22702</v>
      </c>
      <c r="Q51">
        <v>55</v>
      </c>
      <c r="R51" t="s">
        <v>132</v>
      </c>
      <c r="S51" t="s">
        <v>59</v>
      </c>
      <c r="T51" s="9">
        <v>436381.44</v>
      </c>
    </row>
    <row r="52" spans="1:20" x14ac:dyDescent="0.35">
      <c r="A52" t="s">
        <v>173</v>
      </c>
      <c r="B52" t="s">
        <v>20</v>
      </c>
      <c r="C52" t="s">
        <v>172</v>
      </c>
      <c r="D52" s="3">
        <v>43106</v>
      </c>
      <c r="E52" s="3">
        <v>43252</v>
      </c>
      <c r="F52" s="4">
        <v>43270</v>
      </c>
      <c r="G52" t="s">
        <v>7</v>
      </c>
      <c r="H52" t="s">
        <v>6</v>
      </c>
      <c r="I52" t="s">
        <v>5</v>
      </c>
      <c r="J52" s="3">
        <v>42856</v>
      </c>
      <c r="K52" t="s">
        <v>4</v>
      </c>
      <c r="L52">
        <v>16988</v>
      </c>
      <c r="M52" t="s">
        <v>171</v>
      </c>
      <c r="N52" t="s">
        <v>171</v>
      </c>
      <c r="O52" t="s">
        <v>13</v>
      </c>
      <c r="P52" s="3">
        <v>27867</v>
      </c>
      <c r="Q52">
        <v>41</v>
      </c>
      <c r="R52" t="s">
        <v>170</v>
      </c>
      <c r="S52" t="s">
        <v>169</v>
      </c>
      <c r="T52" s="9">
        <v>562768.32000000007</v>
      </c>
    </row>
    <row r="53" spans="1:20" x14ac:dyDescent="0.35">
      <c r="A53" t="s">
        <v>168</v>
      </c>
      <c r="B53" t="s">
        <v>20</v>
      </c>
      <c r="C53" t="s">
        <v>167</v>
      </c>
      <c r="D53" s="3">
        <v>43106</v>
      </c>
      <c r="E53" s="3">
        <v>43413</v>
      </c>
      <c r="F53" s="4">
        <v>43740</v>
      </c>
      <c r="G53" t="s">
        <v>7</v>
      </c>
      <c r="H53" t="s">
        <v>6</v>
      </c>
      <c r="I53" t="s">
        <v>5</v>
      </c>
      <c r="J53" s="3">
        <v>42856</v>
      </c>
      <c r="K53" t="s">
        <v>4</v>
      </c>
      <c r="L53">
        <v>25152</v>
      </c>
      <c r="M53" t="s">
        <v>166</v>
      </c>
      <c r="N53" t="s">
        <v>166</v>
      </c>
      <c r="O53" t="s">
        <v>2</v>
      </c>
      <c r="P53" s="3">
        <v>21773</v>
      </c>
      <c r="Q53">
        <v>58</v>
      </c>
      <c r="R53" t="s">
        <v>165</v>
      </c>
      <c r="S53" t="s">
        <v>59</v>
      </c>
      <c r="T53" s="9">
        <v>391698.24</v>
      </c>
    </row>
    <row r="54" spans="1:20" x14ac:dyDescent="0.35">
      <c r="A54" t="s">
        <v>164</v>
      </c>
      <c r="B54" t="s">
        <v>20</v>
      </c>
      <c r="C54" t="s">
        <v>163</v>
      </c>
      <c r="D54" s="3">
        <v>43111</v>
      </c>
      <c r="E54" s="3">
        <v>43166</v>
      </c>
      <c r="F54" s="4">
        <v>43339</v>
      </c>
      <c r="G54" t="s">
        <v>7</v>
      </c>
      <c r="H54" t="s">
        <v>6</v>
      </c>
      <c r="I54" t="s">
        <v>5</v>
      </c>
      <c r="J54" s="3">
        <v>42856</v>
      </c>
      <c r="K54" t="s">
        <v>4</v>
      </c>
      <c r="L54" t="s">
        <v>162</v>
      </c>
      <c r="M54" t="s">
        <v>161</v>
      </c>
      <c r="N54" t="s">
        <v>161</v>
      </c>
      <c r="O54" t="s">
        <v>2</v>
      </c>
      <c r="P54" s="3">
        <v>33280</v>
      </c>
      <c r="Q54">
        <v>26</v>
      </c>
      <c r="R54" t="s">
        <v>145</v>
      </c>
      <c r="S54" t="s">
        <v>0</v>
      </c>
      <c r="T54" s="9">
        <v>872762.88</v>
      </c>
    </row>
    <row r="55" spans="1:20" x14ac:dyDescent="0.35">
      <c r="A55" t="s">
        <v>159</v>
      </c>
      <c r="B55" t="s">
        <v>20</v>
      </c>
      <c r="C55" t="s">
        <v>160</v>
      </c>
      <c r="D55" s="3">
        <v>43121</v>
      </c>
      <c r="E55" s="3">
        <v>43287</v>
      </c>
      <c r="F55" s="4">
        <v>43301</v>
      </c>
      <c r="G55" t="s">
        <v>7</v>
      </c>
      <c r="H55" t="s">
        <v>6</v>
      </c>
      <c r="I55" t="s">
        <v>5</v>
      </c>
      <c r="J55" s="3">
        <v>42856</v>
      </c>
      <c r="K55" t="s">
        <v>4</v>
      </c>
      <c r="L55">
        <v>10217</v>
      </c>
      <c r="M55" t="s">
        <v>157</v>
      </c>
      <c r="N55" t="s">
        <v>157</v>
      </c>
      <c r="O55" t="s">
        <v>2</v>
      </c>
      <c r="P55" s="3">
        <v>31624</v>
      </c>
      <c r="Q55">
        <v>31</v>
      </c>
      <c r="R55" t="s">
        <v>156</v>
      </c>
      <c r="S55" t="s">
        <v>155</v>
      </c>
      <c r="T55" s="9">
        <v>210573.6</v>
      </c>
    </row>
    <row r="56" spans="1:20" x14ac:dyDescent="0.35">
      <c r="A56" t="s">
        <v>159</v>
      </c>
      <c r="B56" t="s">
        <v>16</v>
      </c>
      <c r="C56" t="s">
        <v>158</v>
      </c>
      <c r="D56" s="3">
        <v>43121</v>
      </c>
      <c r="E56" s="3">
        <v>43413</v>
      </c>
      <c r="F56" s="4">
        <v>43405</v>
      </c>
      <c r="G56" t="s">
        <v>7</v>
      </c>
      <c r="H56" t="s">
        <v>6</v>
      </c>
      <c r="I56" t="s">
        <v>5</v>
      </c>
      <c r="J56" s="3">
        <v>42856</v>
      </c>
      <c r="K56" t="s">
        <v>4</v>
      </c>
      <c r="L56">
        <v>10217</v>
      </c>
      <c r="M56" t="s">
        <v>157</v>
      </c>
      <c r="N56" t="s">
        <v>157</v>
      </c>
      <c r="O56" t="s">
        <v>2</v>
      </c>
      <c r="P56" s="3">
        <v>31624</v>
      </c>
      <c r="Q56">
        <v>31</v>
      </c>
      <c r="R56" t="s">
        <v>156</v>
      </c>
      <c r="S56" t="s">
        <v>155</v>
      </c>
      <c r="T56" s="9">
        <v>4212</v>
      </c>
    </row>
    <row r="57" spans="1:20" x14ac:dyDescent="0.35">
      <c r="A57" t="s">
        <v>154</v>
      </c>
      <c r="B57" t="s">
        <v>20</v>
      </c>
      <c r="C57" t="s">
        <v>153</v>
      </c>
      <c r="D57" s="3">
        <v>43122</v>
      </c>
      <c r="E57" s="3">
        <v>43236</v>
      </c>
      <c r="F57" s="4">
        <v>43252</v>
      </c>
      <c r="G57" t="s">
        <v>7</v>
      </c>
      <c r="H57" t="s">
        <v>6</v>
      </c>
      <c r="I57" t="s">
        <v>5</v>
      </c>
      <c r="J57" s="3">
        <v>42856</v>
      </c>
      <c r="K57" t="s">
        <v>152</v>
      </c>
      <c r="L57">
        <v>20304</v>
      </c>
      <c r="M57" t="s">
        <v>151</v>
      </c>
      <c r="N57" t="s">
        <v>151</v>
      </c>
      <c r="O57" t="s">
        <v>2</v>
      </c>
      <c r="P57" s="3">
        <v>19332</v>
      </c>
      <c r="Q57">
        <v>65</v>
      </c>
      <c r="R57" t="s">
        <v>150</v>
      </c>
      <c r="S57" t="s">
        <v>149</v>
      </c>
      <c r="T57" s="9">
        <v>194325.12</v>
      </c>
    </row>
    <row r="58" spans="1:20" x14ac:dyDescent="0.35">
      <c r="A58" t="s">
        <v>148</v>
      </c>
      <c r="B58" t="s">
        <v>20</v>
      </c>
      <c r="C58" t="s">
        <v>147</v>
      </c>
      <c r="D58" s="3">
        <v>43122</v>
      </c>
      <c r="E58" s="3">
        <v>43313</v>
      </c>
      <c r="F58" s="4">
        <v>43355</v>
      </c>
      <c r="G58" t="s">
        <v>7</v>
      </c>
      <c r="H58" t="s">
        <v>6</v>
      </c>
      <c r="I58" t="s">
        <v>5</v>
      </c>
      <c r="J58" s="3">
        <v>42856</v>
      </c>
      <c r="K58" t="s">
        <v>4</v>
      </c>
      <c r="L58">
        <v>21641</v>
      </c>
      <c r="M58" t="s">
        <v>146</v>
      </c>
      <c r="N58" t="s">
        <v>146</v>
      </c>
      <c r="O58" t="s">
        <v>13</v>
      </c>
      <c r="P58" s="3">
        <v>32045</v>
      </c>
      <c r="Q58">
        <v>30</v>
      </c>
      <c r="R58" t="s">
        <v>145</v>
      </c>
      <c r="S58" t="s">
        <v>0</v>
      </c>
      <c r="T58" s="9">
        <v>658746.24</v>
      </c>
    </row>
    <row r="59" spans="1:20" x14ac:dyDescent="0.35">
      <c r="A59" t="s">
        <v>143</v>
      </c>
      <c r="B59" t="s">
        <v>20</v>
      </c>
      <c r="C59" t="s">
        <v>144</v>
      </c>
      <c r="D59" s="3">
        <v>43122</v>
      </c>
      <c r="E59" s="3">
        <v>43313</v>
      </c>
      <c r="F59" s="4">
        <v>43335</v>
      </c>
      <c r="G59" t="s">
        <v>7</v>
      </c>
      <c r="H59" t="s">
        <v>6</v>
      </c>
      <c r="I59" t="s">
        <v>5</v>
      </c>
      <c r="J59" s="3">
        <v>42856</v>
      </c>
      <c r="K59" t="s">
        <v>4</v>
      </c>
      <c r="L59">
        <v>22653</v>
      </c>
      <c r="M59" t="s">
        <v>141</v>
      </c>
      <c r="N59" t="s">
        <v>141</v>
      </c>
      <c r="O59" t="s">
        <v>2</v>
      </c>
      <c r="P59" s="3">
        <v>34912</v>
      </c>
      <c r="Q59">
        <v>22</v>
      </c>
      <c r="R59" t="s">
        <v>140</v>
      </c>
      <c r="S59" t="s">
        <v>0</v>
      </c>
      <c r="T59" s="9">
        <v>423794.88</v>
      </c>
    </row>
    <row r="60" spans="1:20" x14ac:dyDescent="0.35">
      <c r="A60" t="s">
        <v>143</v>
      </c>
      <c r="B60" t="s">
        <v>16</v>
      </c>
      <c r="C60" t="s">
        <v>142</v>
      </c>
      <c r="D60" s="3">
        <v>43122</v>
      </c>
      <c r="E60" s="3">
        <v>43364</v>
      </c>
      <c r="F60" s="4">
        <v>43368</v>
      </c>
      <c r="G60" t="s">
        <v>7</v>
      </c>
      <c r="H60" t="s">
        <v>6</v>
      </c>
      <c r="I60" t="s">
        <v>5</v>
      </c>
      <c r="J60" s="3">
        <v>42856</v>
      </c>
      <c r="K60" t="s">
        <v>4</v>
      </c>
      <c r="L60">
        <v>22653</v>
      </c>
      <c r="M60" t="s">
        <v>141</v>
      </c>
      <c r="N60" t="s">
        <v>141</v>
      </c>
      <c r="O60" t="s">
        <v>2</v>
      </c>
      <c r="P60" s="3">
        <v>34912</v>
      </c>
      <c r="Q60">
        <v>22</v>
      </c>
      <c r="R60" t="s">
        <v>140</v>
      </c>
      <c r="S60" t="s">
        <v>0</v>
      </c>
      <c r="T60" s="9">
        <v>8475.84</v>
      </c>
    </row>
    <row r="61" spans="1:20" x14ac:dyDescent="0.35">
      <c r="A61" t="s">
        <v>139</v>
      </c>
      <c r="B61" t="s">
        <v>20</v>
      </c>
      <c r="C61" t="s">
        <v>138</v>
      </c>
      <c r="D61" s="3">
        <v>43126</v>
      </c>
      <c r="E61" s="3">
        <v>43192</v>
      </c>
      <c r="F61" s="4">
        <v>43192</v>
      </c>
      <c r="G61" t="s">
        <v>7</v>
      </c>
      <c r="H61" t="s">
        <v>6</v>
      </c>
      <c r="I61" t="s">
        <v>5</v>
      </c>
      <c r="J61" s="3">
        <v>42856</v>
      </c>
      <c r="K61" t="s">
        <v>4</v>
      </c>
      <c r="L61">
        <v>16420</v>
      </c>
      <c r="M61" t="s">
        <v>137</v>
      </c>
      <c r="N61" t="s">
        <v>137</v>
      </c>
      <c r="O61" t="s">
        <v>13</v>
      </c>
      <c r="P61" s="3">
        <v>19825</v>
      </c>
      <c r="Q61">
        <v>63</v>
      </c>
      <c r="R61" t="s">
        <v>136</v>
      </c>
      <c r="S61" t="s">
        <v>54</v>
      </c>
      <c r="T61" s="9">
        <v>194325.12</v>
      </c>
    </row>
    <row r="62" spans="1:20" x14ac:dyDescent="0.35">
      <c r="A62" t="s">
        <v>135</v>
      </c>
      <c r="B62" t="s">
        <v>20</v>
      </c>
      <c r="C62" t="s">
        <v>134</v>
      </c>
      <c r="D62" s="3">
        <v>43134</v>
      </c>
      <c r="E62" s="3">
        <v>43230</v>
      </c>
      <c r="F62" s="4">
        <v>43244</v>
      </c>
      <c r="G62" t="s">
        <v>7</v>
      </c>
      <c r="H62" t="s">
        <v>6</v>
      </c>
      <c r="I62" t="s">
        <v>5</v>
      </c>
      <c r="J62" s="3">
        <v>42856</v>
      </c>
      <c r="K62" t="s">
        <v>4</v>
      </c>
      <c r="L62">
        <v>7502</v>
      </c>
      <c r="M62" t="s">
        <v>133</v>
      </c>
      <c r="N62" t="s">
        <v>133</v>
      </c>
      <c r="O62" t="s">
        <v>2</v>
      </c>
      <c r="P62" s="3">
        <v>21560</v>
      </c>
      <c r="Q62">
        <v>59</v>
      </c>
      <c r="R62" t="s">
        <v>132</v>
      </c>
      <c r="S62" t="s">
        <v>59</v>
      </c>
      <c r="T62" s="9">
        <v>175627.2</v>
      </c>
    </row>
    <row r="63" spans="1:20" x14ac:dyDescent="0.35">
      <c r="A63" t="s">
        <v>129</v>
      </c>
      <c r="B63" t="s">
        <v>20</v>
      </c>
      <c r="C63" t="s">
        <v>131</v>
      </c>
      <c r="D63" s="3">
        <v>43134</v>
      </c>
      <c r="E63" s="3">
        <v>43236</v>
      </c>
      <c r="F63" s="4"/>
      <c r="G63" t="s">
        <v>7</v>
      </c>
      <c r="H63" t="s">
        <v>6</v>
      </c>
      <c r="I63" t="s">
        <v>5</v>
      </c>
      <c r="J63" s="3">
        <v>42856</v>
      </c>
      <c r="K63" t="s">
        <v>4</v>
      </c>
      <c r="L63">
        <v>18043</v>
      </c>
      <c r="M63" t="s">
        <v>127</v>
      </c>
      <c r="N63" t="s">
        <v>127</v>
      </c>
      <c r="O63" t="s">
        <v>2</v>
      </c>
      <c r="P63" s="3">
        <v>25246</v>
      </c>
      <c r="Q63">
        <v>48</v>
      </c>
      <c r="R63" t="s">
        <v>126</v>
      </c>
      <c r="S63" t="s">
        <v>125</v>
      </c>
      <c r="T63" s="9">
        <v>939076.8</v>
      </c>
    </row>
    <row r="64" spans="1:20" x14ac:dyDescent="0.35">
      <c r="A64" t="s">
        <v>129</v>
      </c>
      <c r="B64" t="s">
        <v>9</v>
      </c>
      <c r="C64" t="s">
        <v>130</v>
      </c>
      <c r="D64" s="3">
        <v>43134</v>
      </c>
      <c r="E64" s="3">
        <v>43252</v>
      </c>
      <c r="F64" s="4"/>
      <c r="G64" t="s">
        <v>7</v>
      </c>
      <c r="H64" t="s">
        <v>6</v>
      </c>
      <c r="I64" t="s">
        <v>5</v>
      </c>
      <c r="J64" s="3">
        <v>42856</v>
      </c>
      <c r="K64" t="s">
        <v>4</v>
      </c>
      <c r="L64">
        <v>18043</v>
      </c>
      <c r="M64" t="s">
        <v>127</v>
      </c>
      <c r="N64" t="s">
        <v>127</v>
      </c>
      <c r="O64" t="s">
        <v>2</v>
      </c>
      <c r="P64" s="3">
        <v>25246</v>
      </c>
      <c r="Q64">
        <v>48</v>
      </c>
      <c r="R64" t="s">
        <v>126</v>
      </c>
      <c r="S64" t="s">
        <v>125</v>
      </c>
      <c r="T64" s="9">
        <v>-939076.8</v>
      </c>
    </row>
    <row r="65" spans="1:20" x14ac:dyDescent="0.35">
      <c r="A65" t="s">
        <v>129</v>
      </c>
      <c r="B65" t="s">
        <v>16</v>
      </c>
      <c r="C65" t="s">
        <v>128</v>
      </c>
      <c r="D65" s="3">
        <v>43134</v>
      </c>
      <c r="E65" s="3">
        <v>43252</v>
      </c>
      <c r="F65" s="4">
        <v>43255</v>
      </c>
      <c r="G65" t="s">
        <v>7</v>
      </c>
      <c r="H65" t="s">
        <v>6</v>
      </c>
      <c r="I65" t="s">
        <v>5</v>
      </c>
      <c r="J65" s="3">
        <v>42856</v>
      </c>
      <c r="K65" t="s">
        <v>4</v>
      </c>
      <c r="L65">
        <v>18043</v>
      </c>
      <c r="M65" t="s">
        <v>127</v>
      </c>
      <c r="N65" t="s">
        <v>127</v>
      </c>
      <c r="O65" t="s">
        <v>2</v>
      </c>
      <c r="P65" s="3">
        <v>25246</v>
      </c>
      <c r="Q65">
        <v>48</v>
      </c>
      <c r="R65" t="s">
        <v>126</v>
      </c>
      <c r="S65" t="s">
        <v>125</v>
      </c>
      <c r="T65" s="9">
        <v>957858.24</v>
      </c>
    </row>
    <row r="66" spans="1:20" x14ac:dyDescent="0.35">
      <c r="A66" t="s">
        <v>124</v>
      </c>
      <c r="B66" t="s">
        <v>20</v>
      </c>
      <c r="C66" t="s">
        <v>123</v>
      </c>
      <c r="D66" s="3">
        <v>43140</v>
      </c>
      <c r="E66" s="3">
        <v>43252</v>
      </c>
      <c r="F66" s="4">
        <v>43346</v>
      </c>
      <c r="G66" t="s">
        <v>7</v>
      </c>
      <c r="H66" t="s">
        <v>6</v>
      </c>
      <c r="I66" t="s">
        <v>5</v>
      </c>
      <c r="J66" s="3">
        <v>42856</v>
      </c>
      <c r="K66" t="s">
        <v>4</v>
      </c>
      <c r="L66">
        <v>9318</v>
      </c>
      <c r="M66" t="s">
        <v>122</v>
      </c>
      <c r="N66" t="s">
        <v>122</v>
      </c>
      <c r="O66" t="s">
        <v>2</v>
      </c>
      <c r="P66" s="3">
        <v>28276</v>
      </c>
      <c r="Q66">
        <v>40</v>
      </c>
      <c r="R66" t="s">
        <v>121</v>
      </c>
      <c r="S66" t="s">
        <v>120</v>
      </c>
      <c r="T66" s="9">
        <v>445109.76000000001</v>
      </c>
    </row>
    <row r="67" spans="1:20" x14ac:dyDescent="0.35">
      <c r="A67" t="s">
        <v>119</v>
      </c>
      <c r="B67" t="s">
        <v>20</v>
      </c>
      <c r="C67" t="s">
        <v>118</v>
      </c>
      <c r="D67" s="3">
        <v>43145</v>
      </c>
      <c r="E67" s="3">
        <v>43313</v>
      </c>
      <c r="F67" s="4">
        <v>43336</v>
      </c>
      <c r="G67" t="s">
        <v>7</v>
      </c>
      <c r="H67" t="s">
        <v>6</v>
      </c>
      <c r="I67" t="s">
        <v>5</v>
      </c>
      <c r="J67" s="3">
        <v>42856</v>
      </c>
      <c r="K67" t="s">
        <v>4</v>
      </c>
      <c r="L67">
        <v>23107</v>
      </c>
      <c r="M67" t="s">
        <v>117</v>
      </c>
      <c r="N67" t="s">
        <v>117</v>
      </c>
      <c r="O67" t="s">
        <v>2</v>
      </c>
      <c r="P67" s="3">
        <v>31170</v>
      </c>
      <c r="Q67">
        <v>32</v>
      </c>
      <c r="R67" t="s">
        <v>116</v>
      </c>
      <c r="S67" t="s">
        <v>115</v>
      </c>
      <c r="T67" s="9">
        <v>216135.36</v>
      </c>
    </row>
    <row r="68" spans="1:20" x14ac:dyDescent="0.35">
      <c r="A68" t="s">
        <v>114</v>
      </c>
      <c r="B68" t="s">
        <v>20</v>
      </c>
      <c r="C68" t="s">
        <v>113</v>
      </c>
      <c r="D68" s="3">
        <v>43145</v>
      </c>
      <c r="E68" s="3">
        <v>43313</v>
      </c>
      <c r="F68" s="4">
        <v>43339</v>
      </c>
      <c r="G68" t="s">
        <v>7</v>
      </c>
      <c r="H68" t="s">
        <v>6</v>
      </c>
      <c r="I68" t="s">
        <v>5</v>
      </c>
      <c r="J68" s="3">
        <v>42856</v>
      </c>
      <c r="K68" t="s">
        <v>4</v>
      </c>
      <c r="L68">
        <v>20742</v>
      </c>
      <c r="M68" t="s">
        <v>112</v>
      </c>
      <c r="N68" t="s">
        <v>112</v>
      </c>
      <c r="O68" t="s">
        <v>13</v>
      </c>
      <c r="P68" s="3">
        <v>19959</v>
      </c>
      <c r="Q68">
        <v>63</v>
      </c>
      <c r="R68" t="s">
        <v>111</v>
      </c>
      <c r="S68" t="s">
        <v>110</v>
      </c>
      <c r="T68" s="9">
        <v>175627.2</v>
      </c>
    </row>
    <row r="69" spans="1:20" x14ac:dyDescent="0.35">
      <c r="A69" t="s">
        <v>109</v>
      </c>
      <c r="B69" t="s">
        <v>20</v>
      </c>
      <c r="C69" t="s">
        <v>108</v>
      </c>
      <c r="D69" s="3">
        <v>43150</v>
      </c>
      <c r="E69" s="3">
        <v>43256</v>
      </c>
      <c r="F69" s="4">
        <v>43301</v>
      </c>
      <c r="G69" t="s">
        <v>7</v>
      </c>
      <c r="H69" t="s">
        <v>6</v>
      </c>
      <c r="I69" t="s">
        <v>5</v>
      </c>
      <c r="J69" s="3">
        <v>42856</v>
      </c>
      <c r="K69" t="s">
        <v>4</v>
      </c>
      <c r="L69">
        <v>8351</v>
      </c>
      <c r="M69" t="s">
        <v>107</v>
      </c>
      <c r="N69" t="s">
        <v>107</v>
      </c>
      <c r="O69" t="s">
        <v>13</v>
      </c>
      <c r="P69" s="3">
        <v>22633</v>
      </c>
      <c r="Q69">
        <v>56</v>
      </c>
      <c r="R69" t="s">
        <v>106</v>
      </c>
      <c r="S69" t="s">
        <v>105</v>
      </c>
      <c r="T69" s="9">
        <v>175627.2</v>
      </c>
    </row>
    <row r="70" spans="1:20" x14ac:dyDescent="0.35">
      <c r="A70" t="s">
        <v>104</v>
      </c>
      <c r="B70" t="s">
        <v>20</v>
      </c>
      <c r="C70" t="s">
        <v>103</v>
      </c>
      <c r="D70" s="3">
        <v>43150</v>
      </c>
      <c r="E70" s="3">
        <v>43283</v>
      </c>
      <c r="F70" s="4">
        <v>43301</v>
      </c>
      <c r="G70" t="s">
        <v>7</v>
      </c>
      <c r="H70" t="s">
        <v>6</v>
      </c>
      <c r="I70" t="s">
        <v>5</v>
      </c>
      <c r="J70" s="3">
        <v>42856</v>
      </c>
      <c r="K70" t="s">
        <v>4</v>
      </c>
      <c r="L70">
        <v>6723</v>
      </c>
      <c r="M70" t="s">
        <v>102</v>
      </c>
      <c r="N70" t="s">
        <v>102</v>
      </c>
      <c r="O70" t="s">
        <v>2</v>
      </c>
      <c r="P70" s="3">
        <v>19806</v>
      </c>
      <c r="Q70">
        <v>63</v>
      </c>
      <c r="R70" t="s">
        <v>101</v>
      </c>
      <c r="S70" t="s">
        <v>59</v>
      </c>
      <c r="T70" s="9">
        <v>172182.72</v>
      </c>
    </row>
    <row r="71" spans="1:20" x14ac:dyDescent="0.35">
      <c r="A71" t="s">
        <v>98</v>
      </c>
      <c r="B71" t="s">
        <v>20</v>
      </c>
      <c r="C71" t="s">
        <v>100</v>
      </c>
      <c r="D71" s="3">
        <v>43151</v>
      </c>
      <c r="E71" s="3">
        <v>43236</v>
      </c>
      <c r="F71" s="4"/>
      <c r="G71" t="s">
        <v>7</v>
      </c>
      <c r="H71" t="s">
        <v>6</v>
      </c>
      <c r="I71" t="s">
        <v>5</v>
      </c>
      <c r="J71" s="3">
        <v>42856</v>
      </c>
      <c r="K71" t="s">
        <v>4</v>
      </c>
      <c r="L71">
        <v>16902</v>
      </c>
      <c r="M71" t="s">
        <v>96</v>
      </c>
      <c r="N71" t="s">
        <v>96</v>
      </c>
      <c r="O71" t="s">
        <v>2</v>
      </c>
      <c r="P71" s="3">
        <v>20700</v>
      </c>
      <c r="Q71">
        <v>61</v>
      </c>
      <c r="R71" t="s">
        <v>95</v>
      </c>
      <c r="S71" t="s">
        <v>94</v>
      </c>
      <c r="T71" s="9">
        <v>391697.76</v>
      </c>
    </row>
    <row r="72" spans="1:20" x14ac:dyDescent="0.35">
      <c r="A72" t="s">
        <v>98</v>
      </c>
      <c r="B72" t="s">
        <v>9</v>
      </c>
      <c r="C72" t="s">
        <v>99</v>
      </c>
      <c r="D72" s="3">
        <v>43151</v>
      </c>
      <c r="E72" s="3">
        <v>43252</v>
      </c>
      <c r="F72" s="4"/>
      <c r="G72" t="s">
        <v>7</v>
      </c>
      <c r="H72" t="s">
        <v>6</v>
      </c>
      <c r="I72" t="s">
        <v>5</v>
      </c>
      <c r="J72" s="3">
        <v>42856</v>
      </c>
      <c r="K72" t="s">
        <v>4</v>
      </c>
      <c r="L72">
        <v>16902</v>
      </c>
      <c r="M72" t="s">
        <v>96</v>
      </c>
      <c r="N72" t="s">
        <v>96</v>
      </c>
      <c r="O72" t="s">
        <v>2</v>
      </c>
      <c r="P72" s="3">
        <v>20700</v>
      </c>
      <c r="Q72">
        <v>61</v>
      </c>
      <c r="R72" t="s">
        <v>95</v>
      </c>
      <c r="S72" t="s">
        <v>94</v>
      </c>
      <c r="T72" s="9">
        <v>-391697.76</v>
      </c>
    </row>
    <row r="73" spans="1:20" x14ac:dyDescent="0.35">
      <c r="A73" t="s">
        <v>98</v>
      </c>
      <c r="B73" t="s">
        <v>16</v>
      </c>
      <c r="C73" t="s">
        <v>97</v>
      </c>
      <c r="D73" s="3">
        <v>43151</v>
      </c>
      <c r="E73" s="3">
        <v>43252</v>
      </c>
      <c r="F73" s="4">
        <v>43263</v>
      </c>
      <c r="G73" t="s">
        <v>7</v>
      </c>
      <c r="H73" t="s">
        <v>6</v>
      </c>
      <c r="I73" t="s">
        <v>5</v>
      </c>
      <c r="J73" s="3">
        <v>42856</v>
      </c>
      <c r="K73" t="s">
        <v>4</v>
      </c>
      <c r="L73">
        <v>16902</v>
      </c>
      <c r="M73" t="s">
        <v>96</v>
      </c>
      <c r="N73" t="s">
        <v>96</v>
      </c>
      <c r="O73" t="s">
        <v>2</v>
      </c>
      <c r="P73" s="3">
        <v>20700</v>
      </c>
      <c r="Q73">
        <v>61</v>
      </c>
      <c r="R73" t="s">
        <v>95</v>
      </c>
      <c r="S73" t="s">
        <v>94</v>
      </c>
      <c r="T73" s="9">
        <v>399531.84</v>
      </c>
    </row>
    <row r="74" spans="1:20" x14ac:dyDescent="0.35">
      <c r="A74" t="s">
        <v>93</v>
      </c>
      <c r="B74" t="s">
        <v>20</v>
      </c>
      <c r="C74" t="s">
        <v>92</v>
      </c>
      <c r="D74" s="3">
        <v>43155</v>
      </c>
      <c r="E74" s="3">
        <v>43236</v>
      </c>
      <c r="F74" s="4">
        <v>43290</v>
      </c>
      <c r="G74" t="s">
        <v>7</v>
      </c>
      <c r="H74" t="s">
        <v>6</v>
      </c>
      <c r="I74" t="s">
        <v>5</v>
      </c>
      <c r="J74" s="3">
        <v>42856</v>
      </c>
      <c r="K74" t="s">
        <v>4</v>
      </c>
      <c r="L74">
        <v>17210</v>
      </c>
      <c r="M74" t="s">
        <v>91</v>
      </c>
      <c r="N74" t="s">
        <v>91</v>
      </c>
      <c r="O74" t="s">
        <v>13</v>
      </c>
      <c r="P74" s="3">
        <v>19516</v>
      </c>
      <c r="Q74">
        <v>64</v>
      </c>
      <c r="R74" t="s">
        <v>90</v>
      </c>
      <c r="S74" t="s">
        <v>89</v>
      </c>
      <c r="T74" s="9">
        <v>172182.72</v>
      </c>
    </row>
    <row r="75" spans="1:20" x14ac:dyDescent="0.35">
      <c r="A75" t="s">
        <v>87</v>
      </c>
      <c r="B75" t="s">
        <v>20</v>
      </c>
      <c r="C75" t="s">
        <v>88</v>
      </c>
      <c r="D75" s="3">
        <v>43161</v>
      </c>
      <c r="E75" s="3">
        <v>43633</v>
      </c>
      <c r="F75" s="4">
        <v>43662</v>
      </c>
      <c r="G75" t="s">
        <v>7</v>
      </c>
      <c r="H75" t="s">
        <v>6</v>
      </c>
      <c r="I75" t="s">
        <v>5</v>
      </c>
      <c r="J75" s="3">
        <v>42856</v>
      </c>
      <c r="K75" t="s">
        <v>4</v>
      </c>
      <c r="L75">
        <v>21332</v>
      </c>
      <c r="M75" t="s">
        <v>85</v>
      </c>
      <c r="N75" t="s">
        <v>85</v>
      </c>
      <c r="O75" t="s">
        <v>2</v>
      </c>
      <c r="P75" s="3">
        <v>34185</v>
      </c>
      <c r="Q75">
        <v>24</v>
      </c>
      <c r="R75" t="s">
        <v>84</v>
      </c>
      <c r="S75" t="s">
        <v>83</v>
      </c>
      <c r="T75" s="2">
        <v>216135.36</v>
      </c>
    </row>
    <row r="76" spans="1:20" x14ac:dyDescent="0.35">
      <c r="A76" t="s">
        <v>87</v>
      </c>
      <c r="B76" t="s">
        <v>16</v>
      </c>
      <c r="C76" t="s">
        <v>86</v>
      </c>
      <c r="D76" s="3">
        <v>43161</v>
      </c>
      <c r="E76" s="3">
        <v>43661</v>
      </c>
      <c r="F76" s="4">
        <v>43662</v>
      </c>
      <c r="G76" t="s">
        <v>7</v>
      </c>
      <c r="H76" t="s">
        <v>6</v>
      </c>
      <c r="I76" t="s">
        <v>5</v>
      </c>
      <c r="J76" s="3">
        <v>42856</v>
      </c>
      <c r="K76" t="s">
        <v>4</v>
      </c>
      <c r="L76">
        <v>21332</v>
      </c>
      <c r="M76" t="s">
        <v>85</v>
      </c>
      <c r="N76" t="s">
        <v>85</v>
      </c>
      <c r="O76" t="s">
        <v>2</v>
      </c>
      <c r="P76" s="3">
        <v>34185</v>
      </c>
      <c r="Q76">
        <v>24</v>
      </c>
      <c r="R76" t="s">
        <v>84</v>
      </c>
      <c r="S76" t="s">
        <v>83</v>
      </c>
      <c r="T76" s="2">
        <v>216135.36</v>
      </c>
    </row>
    <row r="77" spans="1:20" x14ac:dyDescent="0.35">
      <c r="A77" t="s">
        <v>82</v>
      </c>
      <c r="B77" t="s">
        <v>20</v>
      </c>
      <c r="C77" t="s">
        <v>81</v>
      </c>
      <c r="D77" s="3">
        <v>43170</v>
      </c>
      <c r="E77" s="3">
        <v>43313</v>
      </c>
      <c r="F77" s="4">
        <v>43339</v>
      </c>
      <c r="G77" t="s">
        <v>7</v>
      </c>
      <c r="H77" t="s">
        <v>6</v>
      </c>
      <c r="I77" t="s">
        <v>5</v>
      </c>
      <c r="J77" s="3">
        <v>42856</v>
      </c>
      <c r="K77" t="s">
        <v>4</v>
      </c>
      <c r="L77">
        <v>24543</v>
      </c>
      <c r="M77" t="s">
        <v>80</v>
      </c>
      <c r="N77" t="s">
        <v>80</v>
      </c>
      <c r="O77" t="s">
        <v>13</v>
      </c>
      <c r="P77" s="3">
        <v>25568</v>
      </c>
      <c r="Q77">
        <v>48</v>
      </c>
      <c r="R77" t="s">
        <v>79</v>
      </c>
      <c r="S77" t="s">
        <v>0</v>
      </c>
      <c r="T77" s="9">
        <v>498647.03999999998</v>
      </c>
    </row>
    <row r="78" spans="1:20" x14ac:dyDescent="0.35">
      <c r="A78" t="s">
        <v>78</v>
      </c>
      <c r="B78" t="s">
        <v>20</v>
      </c>
      <c r="C78" t="s">
        <v>77</v>
      </c>
      <c r="D78" s="3">
        <v>43171</v>
      </c>
      <c r="E78" s="3">
        <v>43230</v>
      </c>
      <c r="F78" s="4">
        <v>43243</v>
      </c>
      <c r="G78" t="s">
        <v>7</v>
      </c>
      <c r="H78" t="s">
        <v>6</v>
      </c>
      <c r="I78" t="s">
        <v>5</v>
      </c>
      <c r="J78" s="3">
        <v>42856</v>
      </c>
      <c r="K78" t="s">
        <v>76</v>
      </c>
      <c r="L78">
        <v>8056</v>
      </c>
      <c r="M78" t="s">
        <v>75</v>
      </c>
      <c r="N78" t="s">
        <v>75</v>
      </c>
      <c r="O78" t="s">
        <v>2</v>
      </c>
      <c r="P78" s="3">
        <v>19726</v>
      </c>
      <c r="Q78">
        <v>64</v>
      </c>
      <c r="R78" t="s">
        <v>74</v>
      </c>
      <c r="S78" t="s">
        <v>73</v>
      </c>
      <c r="T78" s="9">
        <v>462768.96</v>
      </c>
    </row>
    <row r="79" spans="1:20" x14ac:dyDescent="0.35">
      <c r="A79" t="s">
        <v>72</v>
      </c>
      <c r="B79" t="s">
        <v>20</v>
      </c>
      <c r="C79" t="s">
        <v>71</v>
      </c>
      <c r="D79" s="3">
        <v>43172</v>
      </c>
      <c r="E79" s="3">
        <v>43252</v>
      </c>
      <c r="F79" s="4">
        <v>43272</v>
      </c>
      <c r="G79" t="s">
        <v>7</v>
      </c>
      <c r="H79" t="s">
        <v>6</v>
      </c>
      <c r="I79" t="s">
        <v>5</v>
      </c>
      <c r="J79" s="3">
        <v>42856</v>
      </c>
      <c r="K79" t="s">
        <v>4</v>
      </c>
      <c r="L79">
        <v>5606</v>
      </c>
      <c r="M79" t="s">
        <v>70</v>
      </c>
      <c r="N79" t="s">
        <v>70</v>
      </c>
      <c r="O79" t="s">
        <v>13</v>
      </c>
      <c r="P79" s="3">
        <v>26197</v>
      </c>
      <c r="Q79">
        <v>46</v>
      </c>
      <c r="R79" t="s">
        <v>69</v>
      </c>
      <c r="S79" t="s">
        <v>0</v>
      </c>
      <c r="T79" s="9">
        <v>429571.2</v>
      </c>
    </row>
    <row r="80" spans="1:20" x14ac:dyDescent="0.35">
      <c r="A80" t="s">
        <v>68</v>
      </c>
      <c r="B80" t="s">
        <v>20</v>
      </c>
      <c r="C80" t="s">
        <v>67</v>
      </c>
      <c r="D80" s="3">
        <v>43176</v>
      </c>
      <c r="E80" s="3">
        <v>43320</v>
      </c>
      <c r="F80" s="4">
        <v>43354</v>
      </c>
      <c r="G80" t="s">
        <v>7</v>
      </c>
      <c r="H80" t="s">
        <v>6</v>
      </c>
      <c r="I80" t="s">
        <v>5</v>
      </c>
      <c r="J80" s="3">
        <v>42856</v>
      </c>
      <c r="K80" t="s">
        <v>4</v>
      </c>
      <c r="L80">
        <v>4177</v>
      </c>
      <c r="M80" t="s">
        <v>66</v>
      </c>
      <c r="N80" t="s">
        <v>66</v>
      </c>
      <c r="O80" t="s">
        <v>13</v>
      </c>
      <c r="P80" s="3">
        <v>23921</v>
      </c>
      <c r="Q80">
        <v>52</v>
      </c>
      <c r="R80" t="s">
        <v>65</v>
      </c>
      <c r="S80" t="s">
        <v>59</v>
      </c>
      <c r="T80" s="9">
        <v>129560.64</v>
      </c>
    </row>
    <row r="81" spans="1:20" x14ac:dyDescent="0.35">
      <c r="A81" t="s">
        <v>63</v>
      </c>
      <c r="B81" t="s">
        <v>20</v>
      </c>
      <c r="C81" t="s">
        <v>64</v>
      </c>
      <c r="D81" s="3">
        <v>43176</v>
      </c>
      <c r="E81" s="3">
        <v>43396</v>
      </c>
      <c r="F81" s="4">
        <v>43517</v>
      </c>
      <c r="G81" t="s">
        <v>7</v>
      </c>
      <c r="H81" t="s">
        <v>6</v>
      </c>
      <c r="I81" t="s">
        <v>5</v>
      </c>
      <c r="J81" s="3">
        <v>42856</v>
      </c>
      <c r="K81" t="s">
        <v>4</v>
      </c>
      <c r="L81">
        <v>19885</v>
      </c>
      <c r="M81" t="s">
        <v>61</v>
      </c>
      <c r="N81" t="s">
        <v>61</v>
      </c>
      <c r="O81" t="s">
        <v>2</v>
      </c>
      <c r="P81" s="3">
        <v>28023</v>
      </c>
      <c r="Q81">
        <v>41</v>
      </c>
      <c r="R81" t="s">
        <v>60</v>
      </c>
      <c r="S81" t="s">
        <v>59</v>
      </c>
      <c r="T81" s="9">
        <v>172182.72</v>
      </c>
    </row>
    <row r="82" spans="1:20" x14ac:dyDescent="0.35">
      <c r="A82" t="s">
        <v>63</v>
      </c>
      <c r="B82" t="s">
        <v>16</v>
      </c>
      <c r="C82" t="s">
        <v>62</v>
      </c>
      <c r="D82" s="3">
        <v>43176</v>
      </c>
      <c r="E82" s="3">
        <v>43560</v>
      </c>
      <c r="F82" s="4">
        <v>43564</v>
      </c>
      <c r="G82" t="s">
        <v>7</v>
      </c>
      <c r="H82" t="s">
        <v>6</v>
      </c>
      <c r="I82" t="s">
        <v>5</v>
      </c>
      <c r="J82" s="3">
        <v>42856</v>
      </c>
      <c r="K82" t="s">
        <v>4</v>
      </c>
      <c r="L82">
        <v>19885</v>
      </c>
      <c r="M82" t="s">
        <v>61</v>
      </c>
      <c r="N82" t="s">
        <v>61</v>
      </c>
      <c r="O82" t="s">
        <v>2</v>
      </c>
      <c r="P82" s="3">
        <v>28023</v>
      </c>
      <c r="Q82">
        <v>41</v>
      </c>
      <c r="R82" t="s">
        <v>60</v>
      </c>
      <c r="S82" t="s">
        <v>59</v>
      </c>
      <c r="T82" s="2">
        <v>3444</v>
      </c>
    </row>
    <row r="83" spans="1:20" x14ac:dyDescent="0.35">
      <c r="A83" t="s">
        <v>58</v>
      </c>
      <c r="B83" t="s">
        <v>20</v>
      </c>
      <c r="C83" t="s">
        <v>57</v>
      </c>
      <c r="D83" s="3">
        <v>43187</v>
      </c>
      <c r="E83" s="3">
        <v>43410</v>
      </c>
      <c r="F83" s="4">
        <v>43431</v>
      </c>
      <c r="G83" t="s">
        <v>7</v>
      </c>
      <c r="H83" t="s">
        <v>6</v>
      </c>
      <c r="I83" t="s">
        <v>5</v>
      </c>
      <c r="J83" s="3">
        <v>42856</v>
      </c>
      <c r="K83" t="s">
        <v>4</v>
      </c>
      <c r="L83">
        <v>22247</v>
      </c>
      <c r="M83" t="s">
        <v>56</v>
      </c>
      <c r="N83" t="s">
        <v>56</v>
      </c>
      <c r="O83" t="s">
        <v>2</v>
      </c>
      <c r="P83" s="3">
        <v>25441</v>
      </c>
      <c r="Q83">
        <v>48</v>
      </c>
      <c r="R83" t="s">
        <v>55</v>
      </c>
      <c r="S83" t="s">
        <v>54</v>
      </c>
      <c r="T83" s="9">
        <v>399531.83999999997</v>
      </c>
    </row>
    <row r="84" spans="1:20" x14ac:dyDescent="0.35">
      <c r="A84" t="s">
        <v>53</v>
      </c>
      <c r="B84" t="s">
        <v>20</v>
      </c>
      <c r="C84" t="s">
        <v>52</v>
      </c>
      <c r="D84" s="3">
        <v>43190</v>
      </c>
      <c r="E84" s="3">
        <v>44111</v>
      </c>
      <c r="F84" s="4">
        <v>44131</v>
      </c>
      <c r="G84" t="s">
        <v>7</v>
      </c>
      <c r="H84" t="s">
        <v>6</v>
      </c>
      <c r="I84" t="s">
        <v>5</v>
      </c>
      <c r="J84" s="3">
        <v>42856</v>
      </c>
      <c r="K84" t="s">
        <v>4</v>
      </c>
      <c r="L84">
        <v>22150</v>
      </c>
      <c r="M84" t="s">
        <v>51</v>
      </c>
      <c r="N84" t="s">
        <v>51</v>
      </c>
      <c r="O84" t="s">
        <v>2</v>
      </c>
      <c r="P84" s="3">
        <v>32401</v>
      </c>
      <c r="Q84">
        <v>29</v>
      </c>
      <c r="R84" t="s">
        <v>50</v>
      </c>
      <c r="S84" t="s">
        <v>36</v>
      </c>
      <c r="T84" s="2">
        <v>799063.68</v>
      </c>
    </row>
    <row r="85" spans="1:20" x14ac:dyDescent="0.35">
      <c r="A85" t="s">
        <v>10</v>
      </c>
      <c r="B85" t="s">
        <v>20</v>
      </c>
      <c r="C85" t="s">
        <v>49</v>
      </c>
      <c r="D85" s="3">
        <v>43191</v>
      </c>
      <c r="E85" s="3">
        <v>43313</v>
      </c>
      <c r="F85" s="4"/>
      <c r="G85" t="s">
        <v>7</v>
      </c>
      <c r="H85" t="s">
        <v>6</v>
      </c>
      <c r="I85" t="s">
        <v>5</v>
      </c>
      <c r="J85" s="3">
        <v>42856</v>
      </c>
      <c r="K85" t="s">
        <v>4</v>
      </c>
      <c r="L85">
        <v>24492</v>
      </c>
      <c r="M85" t="s">
        <v>3</v>
      </c>
      <c r="N85" t="s">
        <v>3</v>
      </c>
      <c r="O85" t="s">
        <v>2</v>
      </c>
      <c r="P85" s="3">
        <v>29495</v>
      </c>
      <c r="Q85">
        <v>37</v>
      </c>
      <c r="R85" t="s">
        <v>1</v>
      </c>
      <c r="S85" t="s">
        <v>0</v>
      </c>
      <c r="T85" s="9">
        <v>432270.72</v>
      </c>
    </row>
    <row r="86" spans="1:20" x14ac:dyDescent="0.35">
      <c r="A86" s="16" t="s">
        <v>10</v>
      </c>
      <c r="B86" s="12" t="s">
        <v>16</v>
      </c>
      <c r="C86" s="13" t="s">
        <v>48</v>
      </c>
      <c r="D86" s="14">
        <v>43191</v>
      </c>
      <c r="E86" s="14">
        <v>43774</v>
      </c>
      <c r="F86" s="14">
        <v>43776</v>
      </c>
      <c r="G86" s="12" t="s">
        <v>7</v>
      </c>
      <c r="H86" s="13" t="s">
        <v>6</v>
      </c>
      <c r="I86" s="12" t="s">
        <v>5</v>
      </c>
      <c r="J86" s="15">
        <v>42856</v>
      </c>
      <c r="K86" s="12" t="s">
        <v>4</v>
      </c>
      <c r="L86" s="12">
        <v>24492</v>
      </c>
      <c r="M86" s="12" t="s">
        <v>3</v>
      </c>
      <c r="N86" s="12" t="s">
        <v>3</v>
      </c>
      <c r="O86" s="12" t="s">
        <v>2</v>
      </c>
      <c r="P86" s="14">
        <v>29495</v>
      </c>
      <c r="Q86" s="13">
        <v>37</v>
      </c>
      <c r="R86" s="12" t="s">
        <v>1</v>
      </c>
      <c r="S86" s="11" t="s">
        <v>0</v>
      </c>
      <c r="T86" s="10">
        <v>432270.72</v>
      </c>
    </row>
    <row r="87" spans="1:20" x14ac:dyDescent="0.35">
      <c r="A87" t="s">
        <v>47</v>
      </c>
      <c r="B87" t="s">
        <v>20</v>
      </c>
      <c r="C87" t="s">
        <v>46</v>
      </c>
      <c r="D87" s="3">
        <v>43201</v>
      </c>
      <c r="E87" s="3">
        <v>43410</v>
      </c>
      <c r="F87" s="4">
        <v>43431</v>
      </c>
      <c r="G87" t="s">
        <v>7</v>
      </c>
      <c r="H87" t="s">
        <v>6</v>
      </c>
      <c r="I87" t="s">
        <v>5</v>
      </c>
      <c r="J87" s="3">
        <v>42856</v>
      </c>
      <c r="K87" t="s">
        <v>4</v>
      </c>
      <c r="L87">
        <v>23163</v>
      </c>
      <c r="M87" t="s">
        <v>45</v>
      </c>
      <c r="N87" t="s">
        <v>45</v>
      </c>
      <c r="O87" t="s">
        <v>13</v>
      </c>
      <c r="P87" s="3">
        <v>30501</v>
      </c>
      <c r="Q87">
        <v>34</v>
      </c>
      <c r="R87" t="s">
        <v>44</v>
      </c>
      <c r="S87" t="s">
        <v>43</v>
      </c>
      <c r="T87" s="9">
        <v>399531.83999999997</v>
      </c>
    </row>
    <row r="88" spans="1:20" x14ac:dyDescent="0.35">
      <c r="A88" t="s">
        <v>40</v>
      </c>
      <c r="B88" t="s">
        <v>20</v>
      </c>
      <c r="C88" t="s">
        <v>42</v>
      </c>
      <c r="D88" s="3">
        <v>43204</v>
      </c>
      <c r="E88" s="3">
        <v>43448</v>
      </c>
      <c r="F88" s="4"/>
      <c r="G88" t="s">
        <v>7</v>
      </c>
      <c r="H88" t="s">
        <v>6</v>
      </c>
      <c r="I88" t="s">
        <v>5</v>
      </c>
      <c r="J88" s="3">
        <v>42856</v>
      </c>
      <c r="K88" t="s">
        <v>4</v>
      </c>
      <c r="L88">
        <v>7613</v>
      </c>
      <c r="M88" t="s">
        <v>38</v>
      </c>
      <c r="N88" t="s">
        <v>38</v>
      </c>
      <c r="O88" t="s">
        <v>13</v>
      </c>
      <c r="P88" s="3">
        <v>30338</v>
      </c>
      <c r="Q88">
        <v>35</v>
      </c>
      <c r="R88" t="s">
        <v>37</v>
      </c>
      <c r="S88" t="s">
        <v>36</v>
      </c>
      <c r="T88" s="9">
        <v>957858.24</v>
      </c>
    </row>
    <row r="89" spans="1:20" x14ac:dyDescent="0.35">
      <c r="A89" t="s">
        <v>40</v>
      </c>
      <c r="B89" t="s">
        <v>9</v>
      </c>
      <c r="C89" t="s">
        <v>41</v>
      </c>
      <c r="D89" s="3">
        <v>43204</v>
      </c>
      <c r="E89" s="3">
        <v>43472</v>
      </c>
      <c r="F89" s="4"/>
      <c r="G89" t="s">
        <v>7</v>
      </c>
      <c r="H89" t="s">
        <v>6</v>
      </c>
      <c r="I89" t="s">
        <v>5</v>
      </c>
      <c r="J89" s="3">
        <v>42856</v>
      </c>
      <c r="K89" t="s">
        <v>4</v>
      </c>
      <c r="L89">
        <v>7613</v>
      </c>
      <c r="M89" t="s">
        <v>38</v>
      </c>
      <c r="N89" t="s">
        <v>38</v>
      </c>
      <c r="O89" t="s">
        <v>13</v>
      </c>
      <c r="P89" s="3">
        <v>30338</v>
      </c>
      <c r="Q89">
        <v>35</v>
      </c>
      <c r="R89" t="s">
        <v>37</v>
      </c>
      <c r="S89" t="s">
        <v>36</v>
      </c>
      <c r="T89" s="9">
        <v>-957858.24</v>
      </c>
    </row>
    <row r="90" spans="1:20" x14ac:dyDescent="0.35">
      <c r="A90" t="s">
        <v>40</v>
      </c>
      <c r="B90" t="s">
        <v>16</v>
      </c>
      <c r="C90" t="s">
        <v>39</v>
      </c>
      <c r="D90" s="3">
        <v>43204</v>
      </c>
      <c r="E90" s="3">
        <v>43472</v>
      </c>
      <c r="F90" s="4">
        <v>43474</v>
      </c>
      <c r="G90" t="s">
        <v>7</v>
      </c>
      <c r="H90" t="s">
        <v>6</v>
      </c>
      <c r="I90" t="s">
        <v>5</v>
      </c>
      <c r="J90" s="3">
        <v>42856</v>
      </c>
      <c r="K90" t="s">
        <v>4</v>
      </c>
      <c r="L90">
        <v>7613</v>
      </c>
      <c r="M90" t="s">
        <v>38</v>
      </c>
      <c r="N90" t="s">
        <v>38</v>
      </c>
      <c r="O90" t="s">
        <v>13</v>
      </c>
      <c r="P90" s="3">
        <v>30338</v>
      </c>
      <c r="Q90">
        <v>35</v>
      </c>
      <c r="R90" t="s">
        <v>37</v>
      </c>
      <c r="S90" t="s">
        <v>36</v>
      </c>
      <c r="T90" s="9">
        <v>1915716.48</v>
      </c>
    </row>
    <row r="91" spans="1:20" x14ac:dyDescent="0.35">
      <c r="A91" t="s">
        <v>35</v>
      </c>
      <c r="B91" t="s">
        <v>20</v>
      </c>
      <c r="C91" t="s">
        <v>34</v>
      </c>
      <c r="D91" s="3">
        <v>43208</v>
      </c>
      <c r="E91" s="3">
        <v>43283</v>
      </c>
      <c r="F91" s="4">
        <v>43314</v>
      </c>
      <c r="G91" t="s">
        <v>7</v>
      </c>
      <c r="H91" t="s">
        <v>6</v>
      </c>
      <c r="I91" t="s">
        <v>5</v>
      </c>
      <c r="J91" s="3">
        <v>42856</v>
      </c>
      <c r="K91" t="s">
        <v>4</v>
      </c>
      <c r="L91">
        <v>17051</v>
      </c>
      <c r="M91" t="s">
        <v>33</v>
      </c>
      <c r="N91" t="s">
        <v>33</v>
      </c>
      <c r="O91" t="s">
        <v>13</v>
      </c>
      <c r="P91" s="3">
        <v>29161</v>
      </c>
      <c r="Q91">
        <v>38</v>
      </c>
      <c r="R91" t="s">
        <v>32</v>
      </c>
      <c r="S91" t="s">
        <v>31</v>
      </c>
      <c r="T91" s="9">
        <v>329373.12</v>
      </c>
    </row>
    <row r="92" spans="1:20" x14ac:dyDescent="0.35">
      <c r="A92" t="s">
        <v>30</v>
      </c>
      <c r="B92" t="s">
        <v>20</v>
      </c>
      <c r="C92" t="s">
        <v>29</v>
      </c>
      <c r="D92" s="3">
        <v>43209</v>
      </c>
      <c r="E92" s="3">
        <v>43417</v>
      </c>
      <c r="F92" s="4">
        <v>43564</v>
      </c>
      <c r="G92" t="s">
        <v>7</v>
      </c>
      <c r="H92" t="s">
        <v>6</v>
      </c>
      <c r="I92" t="s">
        <v>5</v>
      </c>
      <c r="J92" s="3">
        <v>42856</v>
      </c>
      <c r="K92" t="s">
        <v>4</v>
      </c>
      <c r="L92">
        <v>1291</v>
      </c>
      <c r="M92" t="s">
        <v>28</v>
      </c>
      <c r="N92" t="s">
        <v>28</v>
      </c>
      <c r="O92" t="s">
        <v>2</v>
      </c>
      <c r="P92" s="3">
        <v>22397</v>
      </c>
      <c r="Q92">
        <v>56</v>
      </c>
      <c r="R92" t="s">
        <v>27</v>
      </c>
      <c r="S92" t="s">
        <v>26</v>
      </c>
      <c r="T92" s="9">
        <v>210573.6</v>
      </c>
    </row>
    <row r="93" spans="1:20" x14ac:dyDescent="0.35">
      <c r="A93" t="s">
        <v>25</v>
      </c>
      <c r="B93" t="s">
        <v>20</v>
      </c>
      <c r="C93" t="s">
        <v>24</v>
      </c>
      <c r="D93" s="3">
        <v>43217</v>
      </c>
      <c r="E93" s="3">
        <v>43307</v>
      </c>
      <c r="F93" s="4">
        <v>43334</v>
      </c>
      <c r="G93" t="s">
        <v>7</v>
      </c>
      <c r="H93" t="s">
        <v>6</v>
      </c>
      <c r="I93" t="s">
        <v>5</v>
      </c>
      <c r="J93" s="3">
        <v>42856</v>
      </c>
      <c r="K93" t="s">
        <v>4</v>
      </c>
      <c r="L93">
        <v>6694</v>
      </c>
      <c r="M93" t="s">
        <v>23</v>
      </c>
      <c r="N93" t="s">
        <v>23</v>
      </c>
      <c r="O93" t="s">
        <v>2</v>
      </c>
      <c r="P93" s="3">
        <v>28464</v>
      </c>
      <c r="Q93">
        <v>40</v>
      </c>
      <c r="R93" t="s">
        <v>22</v>
      </c>
      <c r="S93" t="s">
        <v>21</v>
      </c>
      <c r="T93" s="9">
        <v>890219.52000000002</v>
      </c>
    </row>
    <row r="94" spans="1:20" x14ac:dyDescent="0.35">
      <c r="A94" t="s">
        <v>17</v>
      </c>
      <c r="B94" t="s">
        <v>20</v>
      </c>
      <c r="C94" t="s">
        <v>19</v>
      </c>
      <c r="D94" s="3">
        <v>43218</v>
      </c>
      <c r="E94" s="3">
        <v>43269</v>
      </c>
      <c r="F94" s="4"/>
      <c r="G94" t="s">
        <v>7</v>
      </c>
      <c r="H94" t="s">
        <v>6</v>
      </c>
      <c r="I94" t="s">
        <v>5</v>
      </c>
      <c r="J94" s="3">
        <v>42856</v>
      </c>
      <c r="K94" t="s">
        <v>4</v>
      </c>
      <c r="L94">
        <v>3130</v>
      </c>
      <c r="M94" t="s">
        <v>14</v>
      </c>
      <c r="N94" t="s">
        <v>14</v>
      </c>
      <c r="O94" t="s">
        <v>13</v>
      </c>
      <c r="P94" s="3">
        <v>32327</v>
      </c>
      <c r="Q94">
        <v>29</v>
      </c>
      <c r="R94" t="s">
        <v>12</v>
      </c>
      <c r="S94" t="s">
        <v>11</v>
      </c>
      <c r="T94" s="9">
        <v>127020</v>
      </c>
    </row>
    <row r="95" spans="1:20" x14ac:dyDescent="0.35">
      <c r="A95" t="s">
        <v>17</v>
      </c>
      <c r="B95" t="s">
        <v>9</v>
      </c>
      <c r="C95" t="s">
        <v>18</v>
      </c>
      <c r="D95" s="3">
        <v>43218</v>
      </c>
      <c r="E95" s="3">
        <v>43283</v>
      </c>
      <c r="F95" s="4"/>
      <c r="G95" t="s">
        <v>7</v>
      </c>
      <c r="H95" t="s">
        <v>6</v>
      </c>
      <c r="I95" t="s">
        <v>5</v>
      </c>
      <c r="J95" s="3">
        <v>42856</v>
      </c>
      <c r="K95" t="s">
        <v>4</v>
      </c>
      <c r="L95">
        <v>3130</v>
      </c>
      <c r="M95" t="s">
        <v>14</v>
      </c>
      <c r="N95" t="s">
        <v>14</v>
      </c>
      <c r="O95" t="s">
        <v>13</v>
      </c>
      <c r="P95" s="3">
        <v>32327</v>
      </c>
      <c r="Q95">
        <v>29</v>
      </c>
      <c r="R95" t="s">
        <v>12</v>
      </c>
      <c r="S95" t="s">
        <v>11</v>
      </c>
      <c r="T95" s="9">
        <v>-127020</v>
      </c>
    </row>
    <row r="96" spans="1:20" x14ac:dyDescent="0.35">
      <c r="A96" t="s">
        <v>17</v>
      </c>
      <c r="B96" s="6" t="s">
        <v>16</v>
      </c>
      <c r="C96" s="6" t="s">
        <v>15</v>
      </c>
      <c r="D96" s="7">
        <v>43218</v>
      </c>
      <c r="E96" s="7">
        <v>43283</v>
      </c>
      <c r="F96" s="8">
        <v>43301</v>
      </c>
      <c r="G96" s="6" t="s">
        <v>7</v>
      </c>
      <c r="H96" s="6" t="s">
        <v>6</v>
      </c>
      <c r="I96" t="s">
        <v>5</v>
      </c>
      <c r="J96" s="3">
        <v>42856</v>
      </c>
      <c r="K96" s="6" t="s">
        <v>4</v>
      </c>
      <c r="L96" s="6">
        <v>3130</v>
      </c>
      <c r="M96" s="6" t="s">
        <v>14</v>
      </c>
      <c r="N96" s="6" t="s">
        <v>14</v>
      </c>
      <c r="O96" s="6" t="s">
        <v>13</v>
      </c>
      <c r="P96" s="7">
        <v>32327</v>
      </c>
      <c r="Q96" s="6">
        <v>29</v>
      </c>
      <c r="R96" s="6" t="s">
        <v>12</v>
      </c>
      <c r="S96" s="6" t="s">
        <v>11</v>
      </c>
      <c r="T96" s="5">
        <v>129560.64</v>
      </c>
    </row>
    <row r="97" spans="1:20" x14ac:dyDescent="0.35">
      <c r="A97" t="s">
        <v>10</v>
      </c>
      <c r="B97" t="s">
        <v>9</v>
      </c>
      <c r="C97" t="s">
        <v>8</v>
      </c>
      <c r="D97" s="3">
        <v>43313</v>
      </c>
      <c r="E97" s="3">
        <v>43704</v>
      </c>
      <c r="F97" s="4"/>
      <c r="G97" t="s">
        <v>7</v>
      </c>
      <c r="H97" t="s">
        <v>6</v>
      </c>
      <c r="I97" t="s">
        <v>5</v>
      </c>
      <c r="J97" s="3">
        <v>42856</v>
      </c>
      <c r="K97" t="s">
        <v>4</v>
      </c>
      <c r="L97">
        <v>24492</v>
      </c>
      <c r="M97" t="s">
        <v>3</v>
      </c>
      <c r="N97" t="s">
        <v>3</v>
      </c>
      <c r="O97" t="s">
        <v>2</v>
      </c>
      <c r="P97" s="3">
        <v>29495</v>
      </c>
      <c r="Q97">
        <v>37</v>
      </c>
      <c r="R97" t="s">
        <v>1</v>
      </c>
      <c r="S97" t="s">
        <v>0</v>
      </c>
      <c r="T97" s="2">
        <v>-432270.72</v>
      </c>
    </row>
    <row r="99" spans="1:20" x14ac:dyDescent="0.35">
      <c r="T99" s="1">
        <f>SUM(T2:T98)</f>
        <v>29762673.119999994</v>
      </c>
    </row>
  </sheetData>
  <conditionalFormatting sqref="P18:P19">
    <cfRule type="expression" dxfId="76" priority="77">
      <formula>P18&gt;D18</formula>
    </cfRule>
  </conditionalFormatting>
  <conditionalFormatting sqref="T18:T19">
    <cfRule type="expression" dxfId="75" priority="76">
      <formula>AND(T18&gt;0,LEFT(B18,6)="CANCEL")</formula>
    </cfRule>
  </conditionalFormatting>
  <conditionalFormatting sqref="P18:P19">
    <cfRule type="expression" dxfId="74" priority="75">
      <formula>P18&gt;D18</formula>
    </cfRule>
  </conditionalFormatting>
  <conditionalFormatting sqref="P18:P19">
    <cfRule type="expression" dxfId="73" priority="74">
      <formula>P18&gt;D18</formula>
    </cfRule>
  </conditionalFormatting>
  <conditionalFormatting sqref="T18:T19">
    <cfRule type="expression" dxfId="72" priority="73">
      <formula>AND(T18&gt;0,LEFT(B18,6)="CANCEL")</formula>
    </cfRule>
  </conditionalFormatting>
  <conditionalFormatting sqref="L18:L19">
    <cfRule type="expression" dxfId="71" priority="72">
      <formula>AND(L18="",M18&lt;&gt;"")</formula>
    </cfRule>
  </conditionalFormatting>
  <conditionalFormatting sqref="J18:J19">
    <cfRule type="containsText" dxfId="70" priority="71" stopIfTrue="1" operator="containsText" text="XXX">
      <formula>NOT(ISERROR(SEARCH("XXX",J18)))</formula>
    </cfRule>
  </conditionalFormatting>
  <conditionalFormatting sqref="J18:J19">
    <cfRule type="containsText" dxfId="69" priority="70" stopIfTrue="1" operator="containsText" text="XXX">
      <formula>NOT(ISERROR(SEARCH("XXX",J18)))</formula>
    </cfRule>
  </conditionalFormatting>
  <conditionalFormatting sqref="J18:J19">
    <cfRule type="containsText" dxfId="68" priority="69" stopIfTrue="1" operator="containsText" text="XXX">
      <formula>NOT(ISERROR(SEARCH("XXX",J18)))</formula>
    </cfRule>
  </conditionalFormatting>
  <conditionalFormatting sqref="P20:P21">
    <cfRule type="expression" dxfId="67" priority="68">
      <formula>P20&gt;D20</formula>
    </cfRule>
  </conditionalFormatting>
  <conditionalFormatting sqref="T20:T21">
    <cfRule type="expression" dxfId="66" priority="67">
      <formula>AND(T20&gt;0,LEFT(B20,6)="CANCEL")</formula>
    </cfRule>
  </conditionalFormatting>
  <conditionalFormatting sqref="P20:P21">
    <cfRule type="expression" dxfId="65" priority="66">
      <formula>P20&gt;D20</formula>
    </cfRule>
  </conditionalFormatting>
  <conditionalFormatting sqref="P20:P21">
    <cfRule type="expression" dxfId="64" priority="65">
      <formula>P20&gt;D20</formula>
    </cfRule>
  </conditionalFormatting>
  <conditionalFormatting sqref="T20:T21">
    <cfRule type="expression" dxfId="63" priority="64">
      <formula>AND(T20&gt;0,LEFT(B20,6)="CANCEL")</formula>
    </cfRule>
  </conditionalFormatting>
  <conditionalFormatting sqref="L20:L21">
    <cfRule type="expression" dxfId="62" priority="63">
      <formula>AND(L20="",M20&lt;&gt;"")</formula>
    </cfRule>
  </conditionalFormatting>
  <conditionalFormatting sqref="J20:J21">
    <cfRule type="containsText" dxfId="61" priority="62" stopIfTrue="1" operator="containsText" text="XXX">
      <formula>NOT(ISERROR(SEARCH("XXX",J20)))</formula>
    </cfRule>
  </conditionalFormatting>
  <conditionalFormatting sqref="J20:J21">
    <cfRule type="containsText" dxfId="60" priority="61" stopIfTrue="1" operator="containsText" text="XXX">
      <formula>NOT(ISERROR(SEARCH("XXX",J20)))</formula>
    </cfRule>
  </conditionalFormatting>
  <conditionalFormatting sqref="J20:J21">
    <cfRule type="containsText" dxfId="59" priority="60" stopIfTrue="1" operator="containsText" text="XXX">
      <formula>NOT(ISERROR(SEARCH("XXX",J20)))</formula>
    </cfRule>
  </conditionalFormatting>
  <conditionalFormatting sqref="P22:P24">
    <cfRule type="expression" dxfId="58" priority="59">
      <formula>P22&gt;D22</formula>
    </cfRule>
  </conditionalFormatting>
  <conditionalFormatting sqref="T22:T24">
    <cfRule type="expression" dxfId="57" priority="58">
      <formula>AND(T22&gt;0,LEFT(B22,6)="CANCEL")</formula>
    </cfRule>
  </conditionalFormatting>
  <conditionalFormatting sqref="P22:P24">
    <cfRule type="expression" dxfId="56" priority="57">
      <formula>P22&gt;D22</formula>
    </cfRule>
  </conditionalFormatting>
  <conditionalFormatting sqref="P22:P24">
    <cfRule type="expression" dxfId="55" priority="56">
      <formula>P22&gt;D22</formula>
    </cfRule>
  </conditionalFormatting>
  <conditionalFormatting sqref="T22:T24">
    <cfRule type="expression" dxfId="54" priority="55">
      <formula>AND(T22&gt;0,LEFT(B22,6)="CANCEL")</formula>
    </cfRule>
  </conditionalFormatting>
  <conditionalFormatting sqref="L22:L24">
    <cfRule type="expression" dxfId="53" priority="54">
      <formula>AND(L22="",M22&lt;&gt;"")</formula>
    </cfRule>
  </conditionalFormatting>
  <conditionalFormatting sqref="J22:J24">
    <cfRule type="containsText" dxfId="52" priority="53" stopIfTrue="1" operator="containsText" text="XXX">
      <formula>NOT(ISERROR(SEARCH("XXX",J22)))</formula>
    </cfRule>
  </conditionalFormatting>
  <conditionalFormatting sqref="J22:J24">
    <cfRule type="containsText" dxfId="51" priority="52" stopIfTrue="1" operator="containsText" text="XXX">
      <formula>NOT(ISERROR(SEARCH("XXX",J22)))</formula>
    </cfRule>
  </conditionalFormatting>
  <conditionalFormatting sqref="J22:J24">
    <cfRule type="containsText" dxfId="50" priority="51" stopIfTrue="1" operator="containsText" text="XXX">
      <formula>NOT(ISERROR(SEARCH("XXX",J22)))</formula>
    </cfRule>
  </conditionalFormatting>
  <conditionalFormatting sqref="P25">
    <cfRule type="expression" dxfId="49" priority="50">
      <formula>P25&gt;D25</formula>
    </cfRule>
  </conditionalFormatting>
  <conditionalFormatting sqref="T25">
    <cfRule type="expression" dxfId="48" priority="49">
      <formula>AND(T25&gt;0,LEFT(B25,6)="CANCEL")</formula>
    </cfRule>
  </conditionalFormatting>
  <conditionalFormatting sqref="P25">
    <cfRule type="expression" dxfId="47" priority="48">
      <formula>P25&gt;D25</formula>
    </cfRule>
  </conditionalFormatting>
  <conditionalFormatting sqref="P25">
    <cfRule type="expression" dxfId="46" priority="47">
      <formula>P25&gt;D25</formula>
    </cfRule>
  </conditionalFormatting>
  <conditionalFormatting sqref="T25">
    <cfRule type="expression" dxfId="45" priority="46">
      <formula>AND(T25&gt;0,LEFT(B25,6)="CANCEL")</formula>
    </cfRule>
  </conditionalFormatting>
  <conditionalFormatting sqref="L25">
    <cfRule type="expression" dxfId="44" priority="45">
      <formula>AND(L25="",M25&lt;&gt;"")</formula>
    </cfRule>
  </conditionalFormatting>
  <conditionalFormatting sqref="J25">
    <cfRule type="containsText" dxfId="43" priority="44" stopIfTrue="1" operator="containsText" text="XXX">
      <formula>NOT(ISERROR(SEARCH("XXX",J25)))</formula>
    </cfRule>
  </conditionalFormatting>
  <conditionalFormatting sqref="J25">
    <cfRule type="containsText" dxfId="42" priority="43" stopIfTrue="1" operator="containsText" text="XXX">
      <formula>NOT(ISERROR(SEARCH("XXX",J25)))</formula>
    </cfRule>
  </conditionalFormatting>
  <conditionalFormatting sqref="J25">
    <cfRule type="containsText" dxfId="41" priority="42" stopIfTrue="1" operator="containsText" text="XXX">
      <formula>NOT(ISERROR(SEARCH("XXX",J25)))</formula>
    </cfRule>
  </conditionalFormatting>
  <conditionalFormatting sqref="T27">
    <cfRule type="expression" dxfId="40" priority="41">
      <formula>AND(T27&gt;0,LEFT(B27,6)="CANCEL")</formula>
    </cfRule>
  </conditionalFormatting>
  <conditionalFormatting sqref="P27">
    <cfRule type="expression" dxfId="39" priority="40">
      <formula>P27&gt;D27</formula>
    </cfRule>
  </conditionalFormatting>
  <conditionalFormatting sqref="P27">
    <cfRule type="expression" dxfId="38" priority="39">
      <formula>P27&gt;D27</formula>
    </cfRule>
  </conditionalFormatting>
  <conditionalFormatting sqref="P27">
    <cfRule type="expression" dxfId="37" priority="38">
      <formula>P27&gt;D27</formula>
    </cfRule>
  </conditionalFormatting>
  <conditionalFormatting sqref="L27">
    <cfRule type="expression" dxfId="36" priority="37">
      <formula>AND(L27="",M27&lt;&gt;"")</formula>
    </cfRule>
  </conditionalFormatting>
  <conditionalFormatting sqref="J27">
    <cfRule type="containsText" dxfId="35" priority="36" stopIfTrue="1" operator="containsText" text="XXX">
      <formula>NOT(ISERROR(SEARCH("XXX",J27)))</formula>
    </cfRule>
  </conditionalFormatting>
  <conditionalFormatting sqref="J27">
    <cfRule type="containsText" dxfId="34" priority="35" stopIfTrue="1" operator="containsText" text="XXX">
      <formula>NOT(ISERROR(SEARCH("XXX",J27)))</formula>
    </cfRule>
  </conditionalFormatting>
  <conditionalFormatting sqref="J27">
    <cfRule type="containsText" dxfId="33" priority="34" stopIfTrue="1" operator="containsText" text="XXX">
      <formula>NOT(ISERROR(SEARCH("XXX",J27)))</formula>
    </cfRule>
  </conditionalFormatting>
  <conditionalFormatting sqref="J28:J31">
    <cfRule type="containsText" dxfId="32" priority="33" stopIfTrue="1" operator="containsText" text="XXX">
      <formula>NOT(ISERROR(SEARCH("XXX",J28)))</formula>
    </cfRule>
  </conditionalFormatting>
  <conditionalFormatting sqref="P28:P31">
    <cfRule type="expression" dxfId="31" priority="32">
      <formula>P28&gt;D28</formula>
    </cfRule>
  </conditionalFormatting>
  <conditionalFormatting sqref="T28:T31">
    <cfRule type="expression" dxfId="30" priority="31">
      <formula>AND(T28&gt;0,LEFT(B28,6)="CANCEL")</formula>
    </cfRule>
  </conditionalFormatting>
  <conditionalFormatting sqref="J28:J31">
    <cfRule type="containsText" dxfId="29" priority="30" stopIfTrue="1" operator="containsText" text="XXX">
      <formula>NOT(ISERROR(SEARCH("XXX",J28)))</formula>
    </cfRule>
  </conditionalFormatting>
  <conditionalFormatting sqref="P28:P31">
    <cfRule type="expression" dxfId="28" priority="29">
      <formula>P28&gt;D28</formula>
    </cfRule>
  </conditionalFormatting>
  <conditionalFormatting sqref="T28:T31">
    <cfRule type="expression" dxfId="27" priority="28">
      <formula>AND(T28&gt;0,LEFT(B28,6)="CANCEL")</formula>
    </cfRule>
  </conditionalFormatting>
  <conditionalFormatting sqref="J28:J31">
    <cfRule type="containsText" dxfId="26" priority="27" stopIfTrue="1" operator="containsText" text="XXX">
      <formula>NOT(ISERROR(SEARCH("XXX",J28)))</formula>
    </cfRule>
  </conditionalFormatting>
  <conditionalFormatting sqref="P28:P31">
    <cfRule type="expression" dxfId="25" priority="26">
      <formula>P28&gt;D28</formula>
    </cfRule>
  </conditionalFormatting>
  <conditionalFormatting sqref="T28:T31">
    <cfRule type="expression" dxfId="24" priority="25">
      <formula>AND(T28&gt;0,LEFT(B28,6)="CANCEL")</formula>
    </cfRule>
  </conditionalFormatting>
  <conditionalFormatting sqref="T28:T31">
    <cfRule type="expression" dxfId="23" priority="24">
      <formula>AND(T28&gt;0,LEFT(B28,6)="CANCEL")</formula>
    </cfRule>
  </conditionalFormatting>
  <conditionalFormatting sqref="P28:P31">
    <cfRule type="expression" dxfId="22" priority="23">
      <formula>P28&gt;D28</formula>
    </cfRule>
  </conditionalFormatting>
  <conditionalFormatting sqref="P28:P31">
    <cfRule type="expression" dxfId="21" priority="22">
      <formula>P28&gt;D28</formula>
    </cfRule>
  </conditionalFormatting>
  <conditionalFormatting sqref="P28:P31">
    <cfRule type="expression" dxfId="20" priority="21">
      <formula>P28&gt;D28</formula>
    </cfRule>
  </conditionalFormatting>
  <conditionalFormatting sqref="L28:L31">
    <cfRule type="expression" dxfId="19" priority="20">
      <formula>AND(L28="",M28&lt;&gt;"")</formula>
    </cfRule>
  </conditionalFormatting>
  <conditionalFormatting sqref="J28:J31">
    <cfRule type="containsText" dxfId="18" priority="19" stopIfTrue="1" operator="containsText" text="XXX">
      <formula>NOT(ISERROR(SEARCH("XXX",J28)))</formula>
    </cfRule>
  </conditionalFormatting>
  <conditionalFormatting sqref="J28:J31">
    <cfRule type="containsText" dxfId="17" priority="18" stopIfTrue="1" operator="containsText" text="XXX">
      <formula>NOT(ISERROR(SEARCH("XXX",J28)))</formula>
    </cfRule>
  </conditionalFormatting>
  <conditionalFormatting sqref="J28:J31">
    <cfRule type="containsText" dxfId="16" priority="17" stopIfTrue="1" operator="containsText" text="XXX">
      <formula>NOT(ISERROR(SEARCH("XXX",J28)))</formula>
    </cfRule>
  </conditionalFormatting>
  <conditionalFormatting sqref="J96">
    <cfRule type="containsText" dxfId="15" priority="16" stopIfTrue="1" operator="containsText" text="XXX">
      <formula>NOT(ISERROR(SEARCH("XXX",J96)))</formula>
    </cfRule>
  </conditionalFormatting>
  <conditionalFormatting sqref="J96">
    <cfRule type="containsText" dxfId="14" priority="15" stopIfTrue="1" operator="containsText" text="XXX">
      <formula>NOT(ISERROR(SEARCH("XXX",J96)))</formula>
    </cfRule>
  </conditionalFormatting>
  <conditionalFormatting sqref="J96">
    <cfRule type="containsText" dxfId="13" priority="14" stopIfTrue="1" operator="containsText" text="XXX">
      <formula>NOT(ISERROR(SEARCH("XXX",J96)))</formula>
    </cfRule>
  </conditionalFormatting>
  <conditionalFormatting sqref="J96">
    <cfRule type="containsText" dxfId="12" priority="13" stopIfTrue="1" operator="containsText" text="XXX">
      <formula>NOT(ISERROR(SEARCH("XXX",J96)))</formula>
    </cfRule>
  </conditionalFormatting>
  <conditionalFormatting sqref="J96">
    <cfRule type="containsText" dxfId="11" priority="12" stopIfTrue="1" operator="containsText" text="XXX">
      <formula>NOT(ISERROR(SEARCH("XXX",J96)))</formula>
    </cfRule>
  </conditionalFormatting>
  <conditionalFormatting sqref="J96">
    <cfRule type="containsText" dxfId="10" priority="11" stopIfTrue="1" operator="containsText" text="XXX">
      <formula>NOT(ISERROR(SEARCH("XXX",J96)))</formula>
    </cfRule>
  </conditionalFormatting>
  <conditionalFormatting sqref="J96">
    <cfRule type="containsText" dxfId="9" priority="10" stopIfTrue="1" operator="containsText" text="XXX">
      <formula>NOT(ISERROR(SEARCH("XXX",J96)))</formula>
    </cfRule>
  </conditionalFormatting>
  <conditionalFormatting sqref="J96">
    <cfRule type="containsText" dxfId="8" priority="9" stopIfTrue="1" operator="containsText" text="XXX">
      <formula>NOT(ISERROR(SEARCH("XXX",J96)))</formula>
    </cfRule>
  </conditionalFormatting>
  <conditionalFormatting sqref="J96">
    <cfRule type="containsText" dxfId="7" priority="8" stopIfTrue="1" operator="containsText" text="XXX">
      <formula>NOT(ISERROR(SEARCH("XXX",J96)))</formula>
    </cfRule>
  </conditionalFormatting>
  <conditionalFormatting sqref="J96">
    <cfRule type="containsText" dxfId="6" priority="7" stopIfTrue="1" operator="containsText" text="XXX">
      <formula>NOT(ISERROR(SEARCH("XXX",J96)))</formula>
    </cfRule>
  </conditionalFormatting>
  <conditionalFormatting sqref="J96">
    <cfRule type="containsText" dxfId="5" priority="6" stopIfTrue="1" operator="containsText" text="XXX">
      <formula>NOT(ISERROR(SEARCH("XXX",J96)))</formula>
    </cfRule>
  </conditionalFormatting>
  <conditionalFormatting sqref="J96">
    <cfRule type="containsText" dxfId="4" priority="5" stopIfTrue="1" operator="containsText" text="XXX">
      <formula>NOT(ISERROR(SEARCH("XXX",J96)))</formula>
    </cfRule>
  </conditionalFormatting>
  <conditionalFormatting sqref="B96">
    <cfRule type="expression" dxfId="3" priority="4">
      <formula>AND(B96="CANCELACION",$U96&gt;=0)</formula>
    </cfRule>
  </conditionalFormatting>
  <conditionalFormatting sqref="F96">
    <cfRule type="expression" dxfId="2" priority="3">
      <formula>AND(F96&lt;&gt;"",F96&lt;E96)</formula>
    </cfRule>
  </conditionalFormatting>
  <conditionalFormatting sqref="L96">
    <cfRule type="expression" dxfId="1" priority="2">
      <formula>AND(L96="",M96&lt;&gt;"")</formula>
    </cfRule>
  </conditionalFormatting>
  <conditionalFormatting sqref="P96">
    <cfRule type="expression" dxfId="0" priority="1">
      <formula>P96&gt;D96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V0400046-0100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2021-09-08T22:23:44Z</dcterms:created>
  <dcterms:modified xsi:type="dcterms:W3CDTF">2021-09-08T22:24:09Z</dcterms:modified>
</cp:coreProperties>
</file>